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213" windowHeight="7750"/>
  </bookViews>
  <sheets>
    <sheet name="البيانات الشخصية" sheetId="1" r:id="rId1"/>
    <sheet name="الشهادة" sheetId="2" r:id="rId2"/>
  </sheets>
  <externalReferences>
    <externalReference r:id="rId3"/>
  </externalReferences>
  <definedNames>
    <definedName name="_xlnm._FilterDatabase" localSheetId="0" hidden="1">'البيانات الشخصية'!$K$2:$K$350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3" i="1" l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D11" i="2" l="1"/>
  <c r="C11" i="2"/>
  <c r="B11" i="2"/>
  <c r="G11" i="2"/>
  <c r="C37" i="2"/>
  <c r="E35" i="2"/>
  <c r="C35" i="2"/>
  <c r="E32" i="2"/>
  <c r="D30" i="2"/>
  <c r="D28" i="2"/>
  <c r="D27" i="2"/>
  <c r="D25" i="2"/>
  <c r="D23" i="2"/>
  <c r="D22" i="2"/>
  <c r="D21" i="2"/>
  <c r="D19" i="2"/>
  <c r="D17" i="2"/>
  <c r="D16" i="2"/>
  <c r="D15" i="2"/>
  <c r="E11" i="2"/>
  <c r="T6" i="1"/>
  <c r="X6" i="1"/>
  <c r="Y6" i="1"/>
  <c r="Z6" i="1"/>
  <c r="AC6" i="1"/>
  <c r="AE6" i="1" s="1"/>
  <c r="T7" i="1"/>
  <c r="X7" i="1"/>
  <c r="Y7" i="1" s="1"/>
  <c r="Z7" i="1"/>
  <c r="AC7" i="1"/>
  <c r="AD7" i="1"/>
  <c r="AE7" i="1"/>
  <c r="AF7" i="1"/>
  <c r="AI7" i="1" s="1"/>
  <c r="T8" i="1"/>
  <c r="X8" i="1"/>
  <c r="Y8" i="1"/>
  <c r="Z8" i="1"/>
  <c r="AC8" i="1"/>
  <c r="AE8" i="1" s="1"/>
  <c r="T9" i="1"/>
  <c r="X9" i="1"/>
  <c r="Y9" i="1" s="1"/>
  <c r="Z9" i="1"/>
  <c r="AC9" i="1"/>
  <c r="AD9" i="1"/>
  <c r="AE9" i="1"/>
  <c r="AF9" i="1"/>
  <c r="AI9" i="1" s="1"/>
  <c r="T10" i="1"/>
  <c r="X10" i="1"/>
  <c r="Y10" i="1"/>
  <c r="Z10" i="1"/>
  <c r="AC10" i="1"/>
  <c r="AE10" i="1" s="1"/>
  <c r="T11" i="1"/>
  <c r="X11" i="1"/>
  <c r="Y11" i="1" s="1"/>
  <c r="Z11" i="1"/>
  <c r="AC11" i="1"/>
  <c r="AD11" i="1"/>
  <c r="AE11" i="1"/>
  <c r="AF11" i="1"/>
  <c r="AI11" i="1" s="1"/>
  <c r="AG11" i="1" s="1"/>
  <c r="T12" i="1"/>
  <c r="X12" i="1"/>
  <c r="Y12" i="1"/>
  <c r="Z12" i="1"/>
  <c r="AC12" i="1"/>
  <c r="AE12" i="1" s="1"/>
  <c r="T13" i="1"/>
  <c r="X13" i="1"/>
  <c r="Y13" i="1" s="1"/>
  <c r="Z13" i="1"/>
  <c r="AC13" i="1"/>
  <c r="AD13" i="1"/>
  <c r="AE13" i="1"/>
  <c r="AF13" i="1"/>
  <c r="AI13" i="1" s="1"/>
  <c r="AG13" i="1" s="1"/>
  <c r="T14" i="1"/>
  <c r="X14" i="1"/>
  <c r="Y14" i="1"/>
  <c r="Z14" i="1"/>
  <c r="AC14" i="1"/>
  <c r="AE14" i="1" s="1"/>
  <c r="T15" i="1"/>
  <c r="X15" i="1"/>
  <c r="Y15" i="1" s="1"/>
  <c r="Z15" i="1"/>
  <c r="AC15" i="1"/>
  <c r="AD15" i="1"/>
  <c r="AE15" i="1"/>
  <c r="AF15" i="1"/>
  <c r="AI15" i="1" s="1"/>
  <c r="AG15" i="1" s="1"/>
  <c r="T16" i="1"/>
  <c r="X16" i="1"/>
  <c r="Y16" i="1"/>
  <c r="Z16" i="1"/>
  <c r="AC16" i="1"/>
  <c r="AE16" i="1" s="1"/>
  <c r="T17" i="1"/>
  <c r="X17" i="1"/>
  <c r="Y17" i="1" s="1"/>
  <c r="Z17" i="1"/>
  <c r="AC17" i="1"/>
  <c r="AD17" i="1"/>
  <c r="AE17" i="1"/>
  <c r="AF17" i="1"/>
  <c r="AI17" i="1" s="1"/>
  <c r="AG17" i="1" s="1"/>
  <c r="T18" i="1"/>
  <c r="X18" i="1"/>
  <c r="Y18" i="1"/>
  <c r="Z18" i="1"/>
  <c r="AC18" i="1"/>
  <c r="AE18" i="1" s="1"/>
  <c r="T19" i="1"/>
  <c r="X19" i="1"/>
  <c r="Y19" i="1" s="1"/>
  <c r="Z19" i="1"/>
  <c r="AC19" i="1"/>
  <c r="AD19" i="1"/>
  <c r="AE19" i="1"/>
  <c r="AF19" i="1"/>
  <c r="AI19" i="1" s="1"/>
  <c r="AG19" i="1" s="1"/>
  <c r="AH19" i="1"/>
  <c r="T20" i="1"/>
  <c r="X20" i="1"/>
  <c r="Y20" i="1"/>
  <c r="Z20" i="1"/>
  <c r="AC20" i="1"/>
  <c r="AE20" i="1"/>
  <c r="T21" i="1"/>
  <c r="X21" i="1"/>
  <c r="AC21" i="1"/>
  <c r="AD21" i="1"/>
  <c r="AE21" i="1"/>
  <c r="T22" i="1"/>
  <c r="X22" i="1"/>
  <c r="Y22" i="1"/>
  <c r="Z22" i="1"/>
  <c r="AC22" i="1"/>
  <c r="AE22" i="1"/>
  <c r="T23" i="1"/>
  <c r="X23" i="1"/>
  <c r="AC23" i="1"/>
  <c r="AD23" i="1"/>
  <c r="AE23" i="1"/>
  <c r="T24" i="1"/>
  <c r="X24" i="1"/>
  <c r="Y24" i="1"/>
  <c r="Z24" i="1"/>
  <c r="AC24" i="1"/>
  <c r="AE24" i="1"/>
  <c r="T25" i="1"/>
  <c r="X25" i="1"/>
  <c r="AC25" i="1"/>
  <c r="AD25" i="1"/>
  <c r="AE25" i="1"/>
  <c r="T26" i="1"/>
  <c r="X26" i="1"/>
  <c r="Y26" i="1"/>
  <c r="Z26" i="1"/>
  <c r="AC26" i="1"/>
  <c r="AE26" i="1"/>
  <c r="T27" i="1"/>
  <c r="X27" i="1"/>
  <c r="AC27" i="1"/>
  <c r="AD27" i="1"/>
  <c r="AE27" i="1"/>
  <c r="T28" i="1"/>
  <c r="X28" i="1"/>
  <c r="Y28" i="1"/>
  <c r="Z28" i="1"/>
  <c r="AC28" i="1"/>
  <c r="AE28" i="1"/>
  <c r="T29" i="1"/>
  <c r="X29" i="1"/>
  <c r="AC29" i="1"/>
  <c r="AD29" i="1"/>
  <c r="AE29" i="1"/>
  <c r="T30" i="1"/>
  <c r="X30" i="1"/>
  <c r="Y30" i="1"/>
  <c r="Z30" i="1"/>
  <c r="AC30" i="1"/>
  <c r="AE30" i="1"/>
  <c r="T31" i="1"/>
  <c r="X31" i="1"/>
  <c r="AC31" i="1"/>
  <c r="AD31" i="1"/>
  <c r="AE31" i="1"/>
  <c r="T32" i="1"/>
  <c r="X32" i="1"/>
  <c r="Y32" i="1"/>
  <c r="Z32" i="1"/>
  <c r="AC32" i="1"/>
  <c r="AE32" i="1"/>
  <c r="T33" i="1"/>
  <c r="X33" i="1"/>
  <c r="AC33" i="1"/>
  <c r="AD33" i="1"/>
  <c r="AE33" i="1"/>
  <c r="T34" i="1"/>
  <c r="X34" i="1"/>
  <c r="Y34" i="1"/>
  <c r="Z34" i="1"/>
  <c r="AC34" i="1"/>
  <c r="AD34" i="1" s="1"/>
  <c r="AE34" i="1"/>
  <c r="AF34" i="1"/>
  <c r="AH34" i="1"/>
  <c r="AI34" i="1"/>
  <c r="AG34" i="1" s="1"/>
  <c r="T35" i="1"/>
  <c r="X35" i="1"/>
  <c r="Y35" i="1" s="1"/>
  <c r="Z35" i="1"/>
  <c r="AC35" i="1"/>
  <c r="AD35" i="1"/>
  <c r="AE35" i="1"/>
  <c r="AF35" i="1"/>
  <c r="AI35" i="1" s="1"/>
  <c r="AG35" i="1" s="1"/>
  <c r="T36" i="1"/>
  <c r="X36" i="1"/>
  <c r="Y36" i="1"/>
  <c r="Z36" i="1"/>
  <c r="AC36" i="1"/>
  <c r="AE36" i="1" s="1"/>
  <c r="T37" i="1"/>
  <c r="X37" i="1"/>
  <c r="Y37" i="1" s="1"/>
  <c r="Z37" i="1"/>
  <c r="AC37" i="1"/>
  <c r="AD37" i="1"/>
  <c r="AE37" i="1"/>
  <c r="AF37" i="1"/>
  <c r="AI37" i="1" s="1"/>
  <c r="AG37" i="1" s="1"/>
  <c r="T38" i="1"/>
  <c r="X38" i="1"/>
  <c r="Y38" i="1"/>
  <c r="Z38" i="1"/>
  <c r="AC38" i="1"/>
  <c r="AE38" i="1" s="1"/>
  <c r="T39" i="1"/>
  <c r="X39" i="1"/>
  <c r="Y39" i="1" s="1"/>
  <c r="Z39" i="1"/>
  <c r="AC39" i="1"/>
  <c r="AD39" i="1"/>
  <c r="AE39" i="1"/>
  <c r="AF39" i="1"/>
  <c r="AI39" i="1" s="1"/>
  <c r="AG39" i="1" s="1"/>
  <c r="T40" i="1"/>
  <c r="X40" i="1"/>
  <c r="Y40" i="1"/>
  <c r="Z40" i="1"/>
  <c r="AC40" i="1"/>
  <c r="AE40" i="1" s="1"/>
  <c r="T41" i="1"/>
  <c r="X41" i="1"/>
  <c r="Y41" i="1" s="1"/>
  <c r="Z41" i="1"/>
  <c r="AC41" i="1"/>
  <c r="AD41" i="1"/>
  <c r="AE41" i="1"/>
  <c r="AF41" i="1"/>
  <c r="AI41" i="1" s="1"/>
  <c r="AG41" i="1" s="1"/>
  <c r="T42" i="1"/>
  <c r="X42" i="1"/>
  <c r="Y42" i="1"/>
  <c r="Z42" i="1"/>
  <c r="AC42" i="1"/>
  <c r="AE42" i="1" s="1"/>
  <c r="T43" i="1"/>
  <c r="X43" i="1"/>
  <c r="Y43" i="1" s="1"/>
  <c r="Z43" i="1"/>
  <c r="AC43" i="1"/>
  <c r="AD43" i="1"/>
  <c r="AE43" i="1"/>
  <c r="AF43" i="1"/>
  <c r="AI43" i="1" s="1"/>
  <c r="AG43" i="1" s="1"/>
  <c r="AC5" i="1"/>
  <c r="AD5" i="1" s="1"/>
  <c r="Y5" i="1"/>
  <c r="X5" i="1"/>
  <c r="AF5" i="1" s="1"/>
  <c r="T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5" i="1"/>
  <c r="E3" i="1"/>
  <c r="AH43" i="1" l="1"/>
  <c r="AH41" i="1"/>
  <c r="AH39" i="1"/>
  <c r="AH37" i="1"/>
  <c r="AH35" i="1"/>
  <c r="Y33" i="1"/>
  <c r="Z33" i="1"/>
  <c r="AF33" i="1"/>
  <c r="Y29" i="1"/>
  <c r="Z29" i="1"/>
  <c r="AF29" i="1"/>
  <c r="Y25" i="1"/>
  <c r="Z25" i="1"/>
  <c r="AF25" i="1"/>
  <c r="Y21" i="1"/>
  <c r="Z21" i="1"/>
  <c r="AF21" i="1"/>
  <c r="AD42" i="1"/>
  <c r="AF42" i="1"/>
  <c r="AD40" i="1"/>
  <c r="AF40" i="1"/>
  <c r="AD38" i="1"/>
  <c r="AF38" i="1"/>
  <c r="AD36" i="1"/>
  <c r="AF36" i="1"/>
  <c r="Y31" i="1"/>
  <c r="Z31" i="1"/>
  <c r="AF31" i="1"/>
  <c r="Y27" i="1"/>
  <c r="Z27" i="1"/>
  <c r="AF27" i="1"/>
  <c r="Y23" i="1"/>
  <c r="Z23" i="1"/>
  <c r="AF23" i="1"/>
  <c r="AH17" i="1"/>
  <c r="AH15" i="1"/>
  <c r="AH13" i="1"/>
  <c r="AH11" i="1"/>
  <c r="AH9" i="1"/>
  <c r="AH7" i="1"/>
  <c r="AD32" i="1"/>
  <c r="AF32" i="1"/>
  <c r="AD30" i="1"/>
  <c r="AF30" i="1"/>
  <c r="AD28" i="1"/>
  <c r="AF28" i="1"/>
  <c r="AD26" i="1"/>
  <c r="AF26" i="1"/>
  <c r="AD24" i="1"/>
  <c r="AF24" i="1"/>
  <c r="AD22" i="1"/>
  <c r="AF22" i="1"/>
  <c r="AD20" i="1"/>
  <c r="AF20" i="1"/>
  <c r="AD18" i="1"/>
  <c r="AF18" i="1"/>
  <c r="AD16" i="1"/>
  <c r="AF16" i="1"/>
  <c r="AD14" i="1"/>
  <c r="AF14" i="1"/>
  <c r="AD12" i="1"/>
  <c r="AF12" i="1"/>
  <c r="AD10" i="1"/>
  <c r="AF10" i="1"/>
  <c r="AG9" i="1"/>
  <c r="AD8" i="1"/>
  <c r="AF8" i="1"/>
  <c r="AG7" i="1"/>
  <c r="AD6" i="1"/>
  <c r="AF6" i="1"/>
  <c r="AH5" i="1"/>
  <c r="AI5" i="1"/>
  <c r="AG5" i="1" s="1"/>
  <c r="AE5" i="1"/>
  <c r="Z5" i="1"/>
  <c r="AH6" i="1" l="1"/>
  <c r="AI6" i="1"/>
  <c r="AG6" i="1" s="1"/>
  <c r="AH10" i="1"/>
  <c r="AI10" i="1"/>
  <c r="AG10" i="1" s="1"/>
  <c r="AH12" i="1"/>
  <c r="AI12" i="1"/>
  <c r="AG12" i="1" s="1"/>
  <c r="AH14" i="1"/>
  <c r="AI14" i="1"/>
  <c r="AG14" i="1" s="1"/>
  <c r="AH16" i="1"/>
  <c r="AI16" i="1"/>
  <c r="AG16" i="1" s="1"/>
  <c r="AH18" i="1"/>
  <c r="AI18" i="1"/>
  <c r="AG18" i="1" s="1"/>
  <c r="AH20" i="1"/>
  <c r="AI20" i="1"/>
  <c r="AG20" i="1" s="1"/>
  <c r="AH22" i="1"/>
  <c r="AI22" i="1"/>
  <c r="AG22" i="1" s="1"/>
  <c r="AH24" i="1"/>
  <c r="AI24" i="1"/>
  <c r="AG24" i="1" s="1"/>
  <c r="AH26" i="1"/>
  <c r="AI26" i="1"/>
  <c r="AG26" i="1" s="1"/>
  <c r="AH28" i="1"/>
  <c r="AI28" i="1"/>
  <c r="AG28" i="1" s="1"/>
  <c r="AH30" i="1"/>
  <c r="AI30" i="1"/>
  <c r="AG30" i="1" s="1"/>
  <c r="AH32" i="1"/>
  <c r="AI32" i="1"/>
  <c r="AG32" i="1" s="1"/>
  <c r="AI23" i="1"/>
  <c r="AG23" i="1" s="1"/>
  <c r="AH23" i="1"/>
  <c r="AI31" i="1"/>
  <c r="AG31" i="1" s="1"/>
  <c r="AH31" i="1"/>
  <c r="AI25" i="1"/>
  <c r="AG25" i="1" s="1"/>
  <c r="AH25" i="1"/>
  <c r="AI33" i="1"/>
  <c r="AG33" i="1" s="1"/>
  <c r="AH33" i="1"/>
  <c r="AH8" i="1"/>
  <c r="AI8" i="1"/>
  <c r="AG8" i="1" s="1"/>
  <c r="AI27" i="1"/>
  <c r="AG27" i="1" s="1"/>
  <c r="AH27" i="1"/>
  <c r="AH36" i="1"/>
  <c r="AI36" i="1"/>
  <c r="AG36" i="1" s="1"/>
  <c r="AH38" i="1"/>
  <c r="AI38" i="1"/>
  <c r="AG38" i="1" s="1"/>
  <c r="AH40" i="1"/>
  <c r="AI40" i="1"/>
  <c r="AG40" i="1" s="1"/>
  <c r="AH42" i="1"/>
  <c r="AI42" i="1"/>
  <c r="AG42" i="1" s="1"/>
  <c r="AI21" i="1"/>
  <c r="AG21" i="1" s="1"/>
  <c r="AH21" i="1"/>
  <c r="AI29" i="1"/>
  <c r="AG29" i="1" s="1"/>
  <c r="AH29" i="1"/>
</calcChain>
</file>

<file path=xl/sharedStrings.xml><?xml version="1.0" encoding="utf-8"?>
<sst xmlns="http://schemas.openxmlformats.org/spreadsheetml/2006/main" count="201" uniqueCount="106">
  <si>
    <t>المستوى</t>
  </si>
  <si>
    <t>الأول</t>
  </si>
  <si>
    <t>رقم الطالب</t>
  </si>
  <si>
    <t>اسم الطالب (ة)</t>
  </si>
  <si>
    <t>تاريخ الازدياد</t>
  </si>
  <si>
    <t>العمر</t>
  </si>
  <si>
    <t>الجنس</t>
  </si>
  <si>
    <t>تاريح التسجيل</t>
  </si>
  <si>
    <t>الفصل</t>
  </si>
  <si>
    <t>إسم الأب/الولي</t>
  </si>
  <si>
    <t>هاتف الأب</t>
  </si>
  <si>
    <t>هاتف ولي الأمر</t>
  </si>
  <si>
    <t>اللغة العربية</t>
  </si>
  <si>
    <t>معدل الوحدة</t>
  </si>
  <si>
    <t>التقدير</t>
  </si>
  <si>
    <t>التربية الإسلامية</t>
  </si>
  <si>
    <t>السلوك والمعاملة</t>
  </si>
  <si>
    <t>المجموع الكلي</t>
  </si>
  <si>
    <t>التقدير العام</t>
  </si>
  <si>
    <t>المعدل العام</t>
  </si>
  <si>
    <t>بيان النجاح</t>
  </si>
  <si>
    <t>الترتيب</t>
  </si>
  <si>
    <t>الغياب</t>
  </si>
  <si>
    <t>ملاحظات</t>
  </si>
  <si>
    <t>القراءة</t>
  </si>
  <si>
    <t>الخط</t>
  </si>
  <si>
    <t>التعبير</t>
  </si>
  <si>
    <t>المجموع</t>
  </si>
  <si>
    <t>القرآن</t>
  </si>
  <si>
    <t>الفقه</t>
  </si>
  <si>
    <t>العقيدة</t>
  </si>
  <si>
    <t>أخلاق</t>
  </si>
  <si>
    <t>الواجبات</t>
  </si>
  <si>
    <t>اليوم</t>
  </si>
  <si>
    <t>الشهر</t>
  </si>
  <si>
    <t>السنة</t>
  </si>
  <si>
    <t>الثاني</t>
  </si>
  <si>
    <t xml:space="preserve">وليد أياو </t>
  </si>
  <si>
    <t xml:space="preserve">انس أياو </t>
  </si>
  <si>
    <t xml:space="preserve"> فاطمة القدوري</t>
  </si>
  <si>
    <t xml:space="preserve">محمد القدوري </t>
  </si>
  <si>
    <t xml:space="preserve">خديجة القدوري </t>
  </si>
  <si>
    <t xml:space="preserve">محمد القشوحي </t>
  </si>
  <si>
    <t xml:space="preserve">مروة القشوحي </t>
  </si>
  <si>
    <t xml:space="preserve">انس القشوحي </t>
  </si>
  <si>
    <t xml:space="preserve">إلياس القشوحي </t>
  </si>
  <si>
    <t xml:space="preserve"> يوسف  العدوتي</t>
  </si>
  <si>
    <t xml:space="preserve">أميمة العدوتي </t>
  </si>
  <si>
    <t>نزهة أزكاغ</t>
  </si>
  <si>
    <t xml:space="preserve">فاطمة ازكاغ </t>
  </si>
  <si>
    <t xml:space="preserve">يوسف ازكاغ </t>
  </si>
  <si>
    <t xml:space="preserve">عبد الرحمن اولاد علي </t>
  </si>
  <si>
    <t xml:space="preserve">أيمن مشبال </t>
  </si>
  <si>
    <t xml:space="preserve">ياسمين أجروم </t>
  </si>
  <si>
    <t xml:space="preserve">معاد الحسني </t>
  </si>
  <si>
    <t xml:space="preserve">محمد الحسني </t>
  </si>
  <si>
    <t xml:space="preserve">مصعب الحسني </t>
  </si>
  <si>
    <t xml:space="preserve">محمد بوهراس </t>
  </si>
  <si>
    <t xml:space="preserve">ياسمينة بوهراس </t>
  </si>
  <si>
    <t xml:space="preserve">سفيان بوهراس </t>
  </si>
  <si>
    <t xml:space="preserve">أيوب نفيد  </t>
  </si>
  <si>
    <t xml:space="preserve">زكرياء نفيد </t>
  </si>
  <si>
    <t xml:space="preserve"> محمد العلوي</t>
  </si>
  <si>
    <t xml:space="preserve">خديجة  العلوي </t>
  </si>
  <si>
    <t xml:space="preserve">إبراهيم  شكنو </t>
  </si>
  <si>
    <t xml:space="preserve">خديجة  شكنو </t>
  </si>
  <si>
    <t xml:space="preserve">أبوبكر البقالي </t>
  </si>
  <si>
    <t xml:space="preserve">ياسر الحضري  </t>
  </si>
  <si>
    <t xml:space="preserve">اكرم  الحضري </t>
  </si>
  <si>
    <t xml:space="preserve">انس اجياش </t>
  </si>
  <si>
    <t xml:space="preserve">إلياس  ايت ادير </t>
  </si>
  <si>
    <t xml:space="preserve"> منال ايت ادير</t>
  </si>
  <si>
    <t xml:space="preserve">ياسمينة شوراق  </t>
  </si>
  <si>
    <t xml:space="preserve">حسام شوراق </t>
  </si>
  <si>
    <t>إلهام بابا</t>
  </si>
  <si>
    <t>بلال بابا</t>
  </si>
  <si>
    <t>ولد</t>
  </si>
  <si>
    <t>بنت</t>
  </si>
  <si>
    <t>الرابع</t>
  </si>
  <si>
    <t>الثالث</t>
  </si>
  <si>
    <t xml:space="preserve">                                 مدرسة مسجد السنة</t>
  </si>
  <si>
    <t xml:space="preserve">   بالمركز الإسلامي لمدينة الريوس    </t>
  </si>
  <si>
    <t xml:space="preserve">                                                للبنين والبنات              </t>
  </si>
  <si>
    <t xml:space="preserve">     الشهادة </t>
  </si>
  <si>
    <t xml:space="preserve">المستوى </t>
  </si>
  <si>
    <t>الدورة</t>
  </si>
  <si>
    <t>عدد الطلبة</t>
  </si>
  <si>
    <t>الرتبة</t>
  </si>
  <si>
    <t>المواد</t>
  </si>
  <si>
    <t>النقط</t>
  </si>
  <si>
    <t>الملاحظات</t>
  </si>
  <si>
    <t>التعبير الشفوي</t>
  </si>
  <si>
    <t>القرآن الكريم</t>
  </si>
  <si>
    <t>أخلاق التلميذ</t>
  </si>
  <si>
    <t>الواجبات المنزلية</t>
  </si>
  <si>
    <t>إحصاء غياب السنة</t>
  </si>
  <si>
    <t>قرار آخر السنة</t>
  </si>
  <si>
    <t>إمضاء</t>
  </si>
  <si>
    <t>خاتم الجمعية</t>
  </si>
  <si>
    <t>معرفة عدد الطلبة لكل مستوى ولكل فصل</t>
  </si>
  <si>
    <t>الفصل 2</t>
  </si>
  <si>
    <t>مثلا المستوى الأول   لفصل 2</t>
  </si>
  <si>
    <t xml:space="preserve"> </t>
  </si>
  <si>
    <t xml:space="preserve">مثلا المستوى الأول  </t>
  </si>
  <si>
    <t>الفصل 1</t>
  </si>
  <si>
    <t>وهكذا لباقي الفصول والمستويات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</si>
</sst>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8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12"/>
      <color rgb="FF0000FF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6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</xf>
    <xf numFmtId="0" fontId="4" fillId="14" borderId="15" xfId="0" applyFont="1" applyFill="1" applyBorder="1" applyAlignment="1" applyProtection="1">
      <alignment horizontal="center" vertical="center"/>
    </xf>
    <xf numFmtId="0" fontId="4" fillId="15" borderId="15" xfId="0" applyFont="1" applyFill="1" applyBorder="1" applyAlignment="1" applyProtection="1">
      <alignment horizontal="center" vertical="center"/>
    </xf>
    <xf numFmtId="0" fontId="4" fillId="7" borderId="15" xfId="0" applyFont="1" applyFill="1" applyBorder="1" applyAlignment="1" applyProtection="1">
      <alignment horizontal="center" vertical="center"/>
    </xf>
    <xf numFmtId="0" fontId="4" fillId="11" borderId="15" xfId="0" applyFont="1" applyFill="1" applyBorder="1" applyAlignment="1" applyProtection="1">
      <alignment horizontal="center" vertical="center"/>
    </xf>
    <xf numFmtId="0" fontId="4" fillId="16" borderId="15" xfId="0" applyFont="1" applyFill="1" applyBorder="1" applyAlignment="1" applyProtection="1">
      <alignment horizontal="center" vertical="center"/>
    </xf>
    <xf numFmtId="0" fontId="10" fillId="8" borderId="15" xfId="0" applyFont="1" applyFill="1" applyBorder="1" applyAlignment="1" applyProtection="1">
      <alignment horizontal="center" vertical="center"/>
    </xf>
    <xf numFmtId="0" fontId="4" fillId="13" borderId="18" xfId="0" applyFont="1" applyFill="1" applyBorder="1" applyAlignment="1" applyProtection="1">
      <alignment horizontal="center" vertical="center"/>
    </xf>
    <xf numFmtId="0" fontId="4" fillId="17" borderId="18" xfId="0" applyFont="1" applyFill="1" applyBorder="1" applyAlignment="1" applyProtection="1">
      <alignment horizontal="center" vertical="center"/>
    </xf>
    <xf numFmtId="0" fontId="10" fillId="8" borderId="1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11" fillId="2" borderId="22" xfId="0" applyFont="1" applyFill="1" applyBorder="1" applyAlignment="1" applyProtection="1">
      <alignment horizontal="center" vertical="center"/>
    </xf>
    <xf numFmtId="0" fontId="11" fillId="14" borderId="22" xfId="0" applyFont="1" applyFill="1" applyBorder="1" applyAlignment="1" applyProtection="1">
      <alignment horizontal="center" vertical="center"/>
    </xf>
    <xf numFmtId="0" fontId="11" fillId="15" borderId="22" xfId="0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 applyProtection="1">
      <alignment horizontal="center" vertical="center"/>
    </xf>
    <xf numFmtId="0" fontId="11" fillId="7" borderId="22" xfId="0" applyFont="1" applyFill="1" applyBorder="1" applyAlignment="1" applyProtection="1">
      <alignment horizontal="center" vertical="center"/>
    </xf>
    <xf numFmtId="0" fontId="11" fillId="11" borderId="22" xfId="0" applyFont="1" applyFill="1" applyBorder="1" applyAlignment="1" applyProtection="1">
      <alignment horizontal="center" vertical="center"/>
    </xf>
    <xf numFmtId="0" fontId="11" fillId="16" borderId="22" xfId="0" applyFont="1" applyFill="1" applyBorder="1" applyAlignment="1" applyProtection="1">
      <alignment horizontal="center" vertical="center"/>
    </xf>
    <xf numFmtId="0" fontId="12" fillId="4" borderId="25" xfId="0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locked="0"/>
    </xf>
    <xf numFmtId="14" fontId="14" fillId="0" borderId="20" xfId="0" applyNumberFormat="1" applyFont="1" applyBorder="1" applyAlignment="1" applyProtection="1">
      <alignment horizontal="center" vertical="center"/>
      <protection locked="0"/>
    </xf>
    <xf numFmtId="0" fontId="14" fillId="3" borderId="20" xfId="0" applyNumberFormat="1" applyFont="1" applyFill="1" applyBorder="1" applyAlignment="1" applyProtection="1">
      <alignment horizontal="center" vertical="center"/>
      <protection hidden="1"/>
    </xf>
    <xf numFmtId="0" fontId="1" fillId="5" borderId="20" xfId="0" applyFont="1" applyFill="1" applyBorder="1" applyAlignment="1" applyProtection="1">
      <alignment horizontal="center" vertical="center"/>
      <protection hidden="1"/>
    </xf>
    <xf numFmtId="0" fontId="1" fillId="7" borderId="20" xfId="0" applyFont="1" applyFill="1" applyBorder="1" applyAlignment="1" applyProtection="1">
      <alignment horizontal="center" vertical="center"/>
      <protection hidden="1"/>
    </xf>
    <xf numFmtId="14" fontId="15" fillId="0" borderId="20" xfId="0" applyNumberFormat="1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0" fillId="8" borderId="33" xfId="0" applyFont="1" applyFill="1" applyBorder="1" applyAlignment="1" applyProtection="1">
      <alignment vertical="center"/>
    </xf>
    <xf numFmtId="0" fontId="12" fillId="4" borderId="34" xfId="0" applyFont="1" applyFill="1" applyBorder="1" applyAlignment="1" applyProtection="1">
      <alignment horizontal="center" vertical="center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14" fontId="15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hidden="1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1" fillId="0" borderId="15" xfId="0" applyFont="1" applyFill="1" applyBorder="1" applyAlignment="1" applyProtection="1">
      <alignment horizontal="center" vertical="center"/>
      <protection hidden="1"/>
    </xf>
    <xf numFmtId="2" fontId="13" fillId="0" borderId="35" xfId="0" applyNumberFormat="1" applyFont="1" applyFill="1" applyBorder="1" applyAlignment="1" applyProtection="1">
      <alignment horizontal="center" vertical="center"/>
      <protection hidden="1"/>
    </xf>
    <xf numFmtId="0" fontId="17" fillId="0" borderId="33" xfId="0" applyFont="1" applyFill="1" applyBorder="1" applyAlignment="1" applyProtection="1">
      <alignment horizontal="center" vertical="center"/>
      <protection hidden="1"/>
    </xf>
    <xf numFmtId="0" fontId="11" fillId="0" borderId="35" xfId="0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vertical="center"/>
      <protection hidden="1"/>
    </xf>
    <xf numFmtId="0" fontId="5" fillId="18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49" fontId="22" fillId="0" borderId="1" xfId="0" applyNumberFormat="1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2" fontId="21" fillId="0" borderId="1" xfId="0" applyNumberFormat="1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1" fillId="0" borderId="2" xfId="0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26" xfId="0" applyBorder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4" borderId="4" xfId="0" applyFont="1" applyFill="1" applyBorder="1" applyAlignment="1" applyProtection="1">
      <alignment horizontal="center" vertical="center" textRotation="90"/>
    </xf>
    <xf numFmtId="0" fontId="3" fillId="4" borderId="5" xfId="0" applyFont="1" applyFill="1" applyBorder="1" applyAlignment="1" applyProtection="1">
      <alignment horizontal="center" vertical="center" textRotation="90"/>
    </xf>
    <xf numFmtId="0" fontId="3" fillId="4" borderId="20" xfId="0" applyFont="1" applyFill="1" applyBorder="1" applyAlignment="1" applyProtection="1">
      <alignment horizontal="center" vertical="center" textRotation="90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3" fillId="4" borderId="30" xfId="0" applyFont="1" applyFill="1" applyBorder="1" applyAlignment="1" applyProtection="1">
      <alignment horizontal="center" vertical="center"/>
    </xf>
    <xf numFmtId="0" fontId="3" fillId="4" borderId="31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 textRotation="90"/>
    </xf>
    <xf numFmtId="0" fontId="5" fillId="3" borderId="17" xfId="0" applyFont="1" applyFill="1" applyBorder="1" applyAlignment="1" applyProtection="1">
      <alignment horizontal="center" vertical="center" textRotation="90"/>
    </xf>
    <xf numFmtId="0" fontId="5" fillId="3" borderId="24" xfId="0" applyFont="1" applyFill="1" applyBorder="1" applyAlignment="1" applyProtection="1">
      <alignment horizontal="center" vertical="center" textRotation="90"/>
    </xf>
    <xf numFmtId="0" fontId="3" fillId="4" borderId="6" xfId="0" applyFont="1" applyFill="1" applyBorder="1" applyAlignment="1" applyProtection="1">
      <alignment horizontal="center" vertical="center"/>
    </xf>
    <xf numFmtId="0" fontId="3" fillId="4" borderId="21" xfId="0" applyFont="1" applyFill="1" applyBorder="1" applyAlignment="1" applyProtection="1">
      <alignment horizontal="center" vertical="center"/>
    </xf>
    <xf numFmtId="14" fontId="9" fillId="9" borderId="1" xfId="0" applyNumberFormat="1" applyFont="1" applyFill="1" applyBorder="1" applyAlignment="1" applyProtection="1">
      <alignment horizontal="center" vertical="center"/>
    </xf>
    <xf numFmtId="0" fontId="9" fillId="9" borderId="1" xfId="0" applyFont="1" applyFill="1" applyBorder="1" applyAlignment="1" applyProtection="1">
      <alignment horizontal="center" vertical="center"/>
    </xf>
    <xf numFmtId="0" fontId="7" fillId="11" borderId="4" xfId="0" applyFont="1" applyFill="1" applyBorder="1" applyAlignment="1" applyProtection="1">
      <alignment horizontal="center" textRotation="90"/>
      <protection hidden="1"/>
    </xf>
    <xf numFmtId="0" fontId="7" fillId="11" borderId="5" xfId="0" applyFont="1" applyFill="1" applyBorder="1" applyAlignment="1" applyProtection="1">
      <alignment horizontal="center" textRotation="90"/>
      <protection hidden="1"/>
    </xf>
    <xf numFmtId="0" fontId="7" fillId="11" borderId="20" xfId="0" applyFont="1" applyFill="1" applyBorder="1" applyAlignment="1" applyProtection="1">
      <alignment horizontal="center" textRotation="90"/>
      <protection hidden="1"/>
    </xf>
    <xf numFmtId="0" fontId="7" fillId="11" borderId="4" xfId="0" applyFont="1" applyFill="1" applyBorder="1" applyAlignment="1" applyProtection="1">
      <alignment horizontal="center" vertical="center" textRotation="90"/>
      <protection hidden="1"/>
    </xf>
    <xf numFmtId="0" fontId="7" fillId="11" borderId="5" xfId="0" applyFont="1" applyFill="1" applyBorder="1" applyAlignment="1" applyProtection="1">
      <alignment horizontal="center" vertical="center" textRotation="90"/>
      <protection hidden="1"/>
    </xf>
    <xf numFmtId="0" fontId="7" fillId="11" borderId="20" xfId="0" applyFont="1" applyFill="1" applyBorder="1" applyAlignment="1" applyProtection="1">
      <alignment horizontal="center" vertical="center" textRotation="90"/>
      <protection hidden="1"/>
    </xf>
    <xf numFmtId="0" fontId="3" fillId="12" borderId="4" xfId="0" applyFont="1" applyFill="1" applyBorder="1" applyAlignment="1" applyProtection="1">
      <alignment horizontal="center" vertical="center" textRotation="90"/>
      <protection hidden="1"/>
    </xf>
    <xf numFmtId="0" fontId="3" fillId="12" borderId="5" xfId="0" applyFont="1" applyFill="1" applyBorder="1" applyAlignment="1" applyProtection="1">
      <alignment horizontal="center" vertical="center" textRotation="90"/>
      <protection hidden="1"/>
    </xf>
    <xf numFmtId="0" fontId="3" fillId="12" borderId="20" xfId="0" applyFont="1" applyFill="1" applyBorder="1" applyAlignment="1" applyProtection="1">
      <alignment horizontal="center" vertical="center" textRotation="90"/>
      <protection hidden="1"/>
    </xf>
    <xf numFmtId="0" fontId="8" fillId="13" borderId="4" xfId="0" applyFont="1" applyFill="1" applyBorder="1" applyAlignment="1" applyProtection="1">
      <alignment horizontal="center" vertical="center"/>
      <protection hidden="1"/>
    </xf>
    <xf numFmtId="0" fontId="8" fillId="13" borderId="5" xfId="0" applyFont="1" applyFill="1" applyBorder="1" applyAlignment="1" applyProtection="1">
      <alignment horizontal="center" vertical="center"/>
      <protection hidden="1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4" fillId="7" borderId="4" xfId="0" applyFont="1" applyFill="1" applyBorder="1" applyAlignment="1" applyProtection="1">
      <alignment horizontal="center" vertical="center" textRotation="90"/>
    </xf>
    <xf numFmtId="0" fontId="4" fillId="7" borderId="5" xfId="0" applyFont="1" applyFill="1" applyBorder="1" applyAlignment="1" applyProtection="1">
      <alignment horizontal="center" vertical="center" textRotation="90"/>
    </xf>
    <xf numFmtId="0" fontId="4" fillId="7" borderId="20" xfId="0" applyFont="1" applyFill="1" applyBorder="1" applyAlignment="1" applyProtection="1">
      <alignment horizontal="center" vertical="center" textRotation="90"/>
    </xf>
    <xf numFmtId="0" fontId="5" fillId="3" borderId="14" xfId="0" applyFont="1" applyFill="1" applyBorder="1" applyAlignment="1" applyProtection="1">
      <alignment horizontal="center" vertical="center" textRotation="90"/>
    </xf>
    <xf numFmtId="0" fontId="5" fillId="3" borderId="7" xfId="0" applyFont="1" applyFill="1" applyBorder="1" applyAlignment="1" applyProtection="1">
      <alignment horizontal="center" vertical="center" textRotation="90"/>
    </xf>
    <xf numFmtId="0" fontId="5" fillId="3" borderId="26" xfId="0" applyFont="1" applyFill="1" applyBorder="1" applyAlignment="1" applyProtection="1">
      <alignment horizontal="center" vertical="center" textRotation="90"/>
    </xf>
    <xf numFmtId="0" fontId="6" fillId="8" borderId="4" xfId="0" applyFont="1" applyFill="1" applyBorder="1" applyAlignment="1" applyProtection="1">
      <alignment horizontal="center" vertical="center"/>
      <protection hidden="1"/>
    </xf>
    <xf numFmtId="0" fontId="6" fillId="8" borderId="20" xfId="0" applyFont="1" applyFill="1" applyBorder="1" applyAlignment="1" applyProtection="1">
      <alignment horizontal="center" vertical="center"/>
      <protection hidden="1"/>
    </xf>
    <xf numFmtId="0" fontId="6" fillId="9" borderId="4" xfId="0" applyFont="1" applyFill="1" applyBorder="1" applyAlignment="1" applyProtection="1">
      <alignment horizontal="center" vertical="center" textRotation="135"/>
      <protection hidden="1"/>
    </xf>
    <xf numFmtId="0" fontId="6" fillId="9" borderId="5" xfId="0" applyFont="1" applyFill="1" applyBorder="1" applyAlignment="1" applyProtection="1">
      <alignment horizontal="center" vertical="center" textRotation="135"/>
      <protection hidden="1"/>
    </xf>
    <xf numFmtId="0" fontId="6" fillId="9" borderId="20" xfId="0" applyFont="1" applyFill="1" applyBorder="1" applyAlignment="1" applyProtection="1">
      <alignment horizontal="center" vertical="center" textRotation="135"/>
      <protection hidden="1"/>
    </xf>
    <xf numFmtId="0" fontId="6" fillId="10" borderId="4" xfId="0" applyFont="1" applyFill="1" applyBorder="1" applyAlignment="1" applyProtection="1">
      <alignment horizontal="center" vertical="center" textRotation="135"/>
      <protection hidden="1"/>
    </xf>
    <xf numFmtId="0" fontId="6" fillId="10" borderId="5" xfId="0" applyFont="1" applyFill="1" applyBorder="1" applyAlignment="1" applyProtection="1">
      <alignment horizontal="center" vertical="center" textRotation="135"/>
      <protection hidden="1"/>
    </xf>
    <xf numFmtId="0" fontId="6" fillId="10" borderId="20" xfId="0" applyFont="1" applyFill="1" applyBorder="1" applyAlignment="1" applyProtection="1">
      <alignment horizontal="center" vertical="center" textRotation="135"/>
      <protection hidden="1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center" vertical="center" textRotation="90"/>
    </xf>
    <xf numFmtId="0" fontId="4" fillId="5" borderId="28" xfId="0" applyFont="1" applyFill="1" applyBorder="1" applyAlignment="1" applyProtection="1">
      <alignment horizontal="center" vertical="center" textRotation="90"/>
    </xf>
    <xf numFmtId="0" fontId="4" fillId="5" borderId="29" xfId="0" applyFont="1" applyFill="1" applyBorder="1" applyAlignment="1" applyProtection="1">
      <alignment horizontal="center" vertical="center" textRotation="90"/>
    </xf>
    <xf numFmtId="0" fontId="5" fillId="3" borderId="10" xfId="0" applyFont="1" applyFill="1" applyBorder="1" applyAlignment="1" applyProtection="1">
      <alignment horizontal="center" vertical="center" textRotation="90"/>
    </xf>
    <xf numFmtId="0" fontId="5" fillId="3" borderId="16" xfId="0" applyFont="1" applyFill="1" applyBorder="1" applyAlignment="1" applyProtection="1">
      <alignment horizontal="center" vertical="center" textRotation="90"/>
    </xf>
    <xf numFmtId="0" fontId="5" fillId="3" borderId="23" xfId="0" applyFont="1" applyFill="1" applyBorder="1" applyAlignment="1" applyProtection="1">
      <alignment horizontal="center" vertical="center" textRotation="90"/>
    </xf>
    <xf numFmtId="0" fontId="3" fillId="6" borderId="8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 textRotation="90"/>
    </xf>
    <xf numFmtId="0" fontId="4" fillId="6" borderId="16" xfId="0" applyFont="1" applyFill="1" applyBorder="1" applyAlignment="1" applyProtection="1">
      <alignment horizontal="center" vertical="center" textRotation="90"/>
    </xf>
    <xf numFmtId="0" fontId="4" fillId="6" borderId="23" xfId="0" applyFont="1" applyFill="1" applyBorder="1" applyAlignment="1" applyProtection="1">
      <alignment horizontal="center" vertical="center" textRotation="90"/>
    </xf>
    <xf numFmtId="0" fontId="5" fillId="18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6" xfId="0" applyFont="1" applyBorder="1" applyAlignment="1" applyProtection="1">
      <alignment horizontal="center" vertical="center"/>
      <protection locked="0"/>
    </xf>
    <xf numFmtId="0" fontId="23" fillId="18" borderId="30" xfId="0" applyFont="1" applyFill="1" applyBorder="1" applyAlignment="1" applyProtection="1">
      <alignment horizontal="center" vertical="center"/>
      <protection hidden="1"/>
    </xf>
    <xf numFmtId="0" fontId="23" fillId="18" borderId="14" xfId="0" applyFont="1" applyFill="1" applyBorder="1" applyAlignment="1" applyProtection="1">
      <alignment horizontal="center" vertical="center"/>
      <protection hidden="1"/>
    </xf>
    <xf numFmtId="0" fontId="23" fillId="18" borderId="21" xfId="0" applyFont="1" applyFill="1" applyBorder="1" applyAlignment="1" applyProtection="1">
      <alignment horizontal="center" vertical="center"/>
      <protection hidden="1"/>
    </xf>
    <xf numFmtId="0" fontId="23" fillId="18" borderId="26" xfId="0" applyFont="1" applyFill="1" applyBorder="1" applyAlignment="1" applyProtection="1">
      <alignment horizontal="center" vertical="center"/>
      <protection hidden="1"/>
    </xf>
    <xf numFmtId="0" fontId="23" fillId="18" borderId="1" xfId="0" applyFont="1" applyFill="1" applyBorder="1" applyAlignment="1" applyProtection="1">
      <alignment horizontal="center" vertical="center"/>
      <protection hidden="1"/>
    </xf>
    <xf numFmtId="0" fontId="23" fillId="18" borderId="31" xfId="0" applyFont="1" applyFill="1" applyBorder="1" applyAlignment="1" applyProtection="1">
      <alignment horizontal="center" vertical="center"/>
      <protection hidden="1"/>
    </xf>
    <xf numFmtId="0" fontId="23" fillId="18" borderId="3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23" fillId="0" borderId="2" xfId="0" applyFont="1" applyBorder="1" applyAlignment="1" applyProtection="1">
      <alignment horizontal="center" vertical="center"/>
      <protection hidden="1"/>
    </xf>
    <xf numFmtId="0" fontId="23" fillId="0" borderId="13" xfId="0" applyFont="1" applyBorder="1" applyAlignment="1" applyProtection="1">
      <alignment horizontal="center" vertical="center"/>
      <protection hidden="1"/>
    </xf>
    <xf numFmtId="0" fontId="23" fillId="0" borderId="36" xfId="0" applyFont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20" fillId="18" borderId="1" xfId="0" applyFont="1" applyFill="1" applyBorder="1" applyAlignment="1" applyProtection="1">
      <alignment horizontal="center" vertical="center"/>
      <protection hidden="1"/>
    </xf>
    <xf numFmtId="2" fontId="24" fillId="0" borderId="30" xfId="0" applyNumberFormat="1" applyFont="1" applyBorder="1" applyAlignment="1" applyProtection="1">
      <alignment horizontal="center" vertical="center"/>
      <protection hidden="1"/>
    </xf>
    <xf numFmtId="2" fontId="24" fillId="0" borderId="31" xfId="0" applyNumberFormat="1" applyFont="1" applyBorder="1" applyAlignment="1" applyProtection="1">
      <alignment horizontal="center" vertical="center"/>
      <protection hidden="1"/>
    </xf>
    <xf numFmtId="2" fontId="24" fillId="0" borderId="14" xfId="0" applyNumberFormat="1" applyFont="1" applyBorder="1" applyAlignment="1" applyProtection="1">
      <alignment horizontal="center" vertical="center"/>
      <protection hidden="1"/>
    </xf>
    <xf numFmtId="2" fontId="24" fillId="0" borderId="21" xfId="0" applyNumberFormat="1" applyFont="1" applyBorder="1" applyAlignment="1" applyProtection="1">
      <alignment horizontal="center" vertical="center"/>
      <protection hidden="1"/>
    </xf>
    <xf numFmtId="2" fontId="24" fillId="0" borderId="3" xfId="0" applyNumberFormat="1" applyFont="1" applyBorder="1" applyAlignment="1" applyProtection="1">
      <alignment horizontal="center" vertical="center"/>
      <protection hidden="1"/>
    </xf>
    <xf numFmtId="2" fontId="24" fillId="0" borderId="26" xfId="0" applyNumberFormat="1" applyFont="1" applyBorder="1" applyAlignment="1" applyProtection="1">
      <alignment horizontal="center" vertical="center"/>
      <protection hidden="1"/>
    </xf>
    <xf numFmtId="0" fontId="5" fillId="18" borderId="4" xfId="0" applyFont="1" applyFill="1" applyBorder="1" applyAlignment="1" applyProtection="1">
      <alignment horizontal="center" vertical="center"/>
      <protection hidden="1"/>
    </xf>
    <xf numFmtId="0" fontId="5" fillId="18" borderId="5" xfId="0" applyFont="1" applyFill="1" applyBorder="1" applyAlignment="1" applyProtection="1">
      <alignment horizontal="center" vertical="center"/>
      <protection hidden="1"/>
    </xf>
    <xf numFmtId="0" fontId="5" fillId="18" borderId="20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36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29">
    <dxf>
      <font>
        <color theme="1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rgb="FFFF3300"/>
        </patternFill>
      </fill>
    </dxf>
    <dxf>
      <font>
        <color theme="1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66FF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1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99FF3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rgb="FF66FF66"/>
        </patternFill>
      </fill>
    </dxf>
    <dxf>
      <font>
        <color theme="0"/>
      </font>
      <fill>
        <patternFill>
          <bgColor rgb="FF33CC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9FF33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152400</xdr:rowOff>
    </xdr:from>
    <xdr:to>
      <xdr:col>1</xdr:col>
      <xdr:colOff>1219200</xdr:colOff>
      <xdr:row>7</xdr:row>
      <xdr:rowOff>39248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342900"/>
          <a:ext cx="1238250" cy="972698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isometricOffAxis2Left"/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>
    <xdr:from>
      <xdr:col>5</xdr:col>
      <xdr:colOff>323848</xdr:colOff>
      <xdr:row>1</xdr:row>
      <xdr:rowOff>19050</xdr:rowOff>
    </xdr:from>
    <xdr:to>
      <xdr:col>9</xdr:col>
      <xdr:colOff>104775</xdr:colOff>
      <xdr:row>10</xdr:row>
      <xdr:rowOff>19051</xdr:rowOff>
    </xdr:to>
    <xdr:cxnSp macro="">
      <xdr:nvCxnSpPr>
        <xdr:cNvPr id="38" name="Conector curvado 37"/>
        <xdr:cNvCxnSpPr/>
      </xdr:nvCxnSpPr>
      <xdr:spPr>
        <a:xfrm rot="16200000" flipV="1">
          <a:off x="13725363076" y="276224"/>
          <a:ext cx="1990726" cy="1876427"/>
        </a:xfrm>
        <a:prstGeom prst="curvedConnector3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0</xdr:row>
      <xdr:rowOff>104775</xdr:rowOff>
    </xdr:from>
    <xdr:to>
      <xdr:col>11</xdr:col>
      <xdr:colOff>733425</xdr:colOff>
      <xdr:row>0</xdr:row>
      <xdr:rowOff>104775</xdr:rowOff>
    </xdr:to>
    <xdr:cxnSp macro="">
      <xdr:nvCxnSpPr>
        <xdr:cNvPr id="43" name="Conector recto de flecha 42"/>
        <xdr:cNvCxnSpPr/>
      </xdr:nvCxnSpPr>
      <xdr:spPr>
        <a:xfrm flipH="1">
          <a:off x="13723115175" y="104775"/>
          <a:ext cx="6191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3;&#1585;&#1587;&#1577;%20&#1605;&#1587;&#1580;&#1583;%20&#1575;&#1604;&#1587;&#1606;&#1577;2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"/>
      <sheetName val="القائمة الرئيسية"/>
      <sheetName val="Sheet3"/>
      <sheetName val="البيانات الشخصية"/>
      <sheetName val="نموذج البحث"/>
      <sheetName val="المستويات"/>
      <sheetName val="ورقةالغياب"/>
      <sheetName val="الشهادة"/>
      <sheetName val="فرز المستويات"/>
      <sheetName val="ورقة1"/>
    </sheetNames>
    <sheetDataSet>
      <sheetData sheetId="0"/>
      <sheetData sheetId="1"/>
      <sheetData sheetId="2"/>
      <sheetData sheetId="3">
        <row r="8">
          <cell r="D8" t="str">
            <v>الأولى</v>
          </cell>
        </row>
        <row r="12">
          <cell r="A12">
            <v>1</v>
          </cell>
          <cell r="B12">
            <v>1</v>
          </cell>
          <cell r="C12" t="str">
            <v xml:space="preserve">وليد أياو </v>
          </cell>
          <cell r="D12">
            <v>36829</v>
          </cell>
          <cell r="E12">
            <v>0</v>
          </cell>
          <cell r="F12">
            <v>4</v>
          </cell>
          <cell r="G12">
            <v>13</v>
          </cell>
          <cell r="H12" t="str">
            <v>ولد</v>
          </cell>
          <cell r="I12">
            <v>0</v>
          </cell>
          <cell r="J12" t="str">
            <v>الرابع</v>
          </cell>
          <cell r="K12" t="str">
            <v>4/1</v>
          </cell>
          <cell r="L12" t="str">
            <v>عبد الرحيم أياو</v>
          </cell>
          <cell r="M12">
            <v>635891771</v>
          </cell>
          <cell r="N12">
            <v>635891771</v>
          </cell>
          <cell r="O12">
            <v>5</v>
          </cell>
          <cell r="P12">
            <v>9</v>
          </cell>
          <cell r="Q12">
            <v>8</v>
          </cell>
          <cell r="R12">
            <v>22</v>
          </cell>
          <cell r="S12">
            <v>7.333333333333333</v>
          </cell>
          <cell r="T12" t="str">
            <v>جيد</v>
          </cell>
          <cell r="U12">
            <v>9</v>
          </cell>
          <cell r="V12">
            <v>9</v>
          </cell>
          <cell r="W12">
            <v>4</v>
          </cell>
          <cell r="X12">
            <v>22</v>
          </cell>
          <cell r="Y12">
            <v>7.333333333333333</v>
          </cell>
          <cell r="Z12" t="str">
            <v>جيد</v>
          </cell>
          <cell r="AA12">
            <v>8</v>
          </cell>
          <cell r="AB12">
            <v>8</v>
          </cell>
          <cell r="AC12">
            <v>16</v>
          </cell>
          <cell r="AD12">
            <v>8</v>
          </cell>
          <cell r="AE12" t="str">
            <v>جيد جداً</v>
          </cell>
          <cell r="AF12">
            <v>60</v>
          </cell>
          <cell r="AG12" t="str">
            <v>جيد جداً</v>
          </cell>
          <cell r="AH12">
            <v>7.5</v>
          </cell>
          <cell r="AI12" t="str">
            <v>ناجح</v>
          </cell>
          <cell r="AJ12">
            <v>1</v>
          </cell>
          <cell r="AK12">
            <v>0</v>
          </cell>
          <cell r="AL12">
            <v>0</v>
          </cell>
          <cell r="AM12">
            <v>0</v>
          </cell>
        </row>
        <row r="13">
          <cell r="A13">
            <v>2</v>
          </cell>
          <cell r="B13">
            <v>2</v>
          </cell>
          <cell r="C13" t="str">
            <v xml:space="preserve">انس أياو </v>
          </cell>
          <cell r="D13">
            <v>39627</v>
          </cell>
          <cell r="E13">
            <v>2</v>
          </cell>
          <cell r="F13">
            <v>8</v>
          </cell>
          <cell r="G13">
            <v>5</v>
          </cell>
          <cell r="H13" t="str">
            <v>بنت</v>
          </cell>
          <cell r="I13">
            <v>0</v>
          </cell>
          <cell r="J13" t="str">
            <v>الأول</v>
          </cell>
          <cell r="K13" t="str">
            <v>1/1</v>
          </cell>
          <cell r="L13" t="str">
            <v>عبد الرحيم أياو</v>
          </cell>
          <cell r="M13">
            <v>635891771</v>
          </cell>
          <cell r="N13">
            <v>635891771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>دون المستوى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>
            <v>0</v>
          </cell>
          <cell r="AG13" t="str">
            <v>دون المستوى</v>
          </cell>
          <cell r="AH13">
            <v>0</v>
          </cell>
          <cell r="AI13" t="str">
            <v>راسب</v>
          </cell>
          <cell r="AJ13">
            <v>2</v>
          </cell>
          <cell r="AK13">
            <v>0</v>
          </cell>
          <cell r="AL13">
            <v>0</v>
          </cell>
          <cell r="AM13">
            <v>0</v>
          </cell>
        </row>
        <row r="14">
          <cell r="A14">
            <v>3</v>
          </cell>
          <cell r="B14">
            <v>3</v>
          </cell>
          <cell r="C14" t="str">
            <v xml:space="preserve"> فاطمة القدوري</v>
          </cell>
          <cell r="D14">
            <v>0</v>
          </cell>
          <cell r="E14" t="str">
            <v/>
          </cell>
          <cell r="F14" t="str">
            <v/>
          </cell>
          <cell r="G14" t="str">
            <v/>
          </cell>
          <cell r="H14" t="str">
            <v>بنت</v>
          </cell>
          <cell r="I14">
            <v>0</v>
          </cell>
          <cell r="J14" t="str">
            <v>الرابع</v>
          </cell>
          <cell r="K14" t="str">
            <v>4/1</v>
          </cell>
          <cell r="L14" t="str">
            <v>محمد القدوري</v>
          </cell>
          <cell r="M14">
            <v>688272250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>دون المستوى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>
            <v>0</v>
          </cell>
          <cell r="AG14" t="str">
            <v>دون المستوى</v>
          </cell>
          <cell r="AH14">
            <v>0</v>
          </cell>
          <cell r="AI14" t="str">
            <v>راسب</v>
          </cell>
          <cell r="AJ14">
            <v>2</v>
          </cell>
          <cell r="AK14">
            <v>0</v>
          </cell>
          <cell r="AL14">
            <v>0</v>
          </cell>
          <cell r="AM14">
            <v>0</v>
          </cell>
        </row>
        <row r="15">
          <cell r="A15">
            <v>4</v>
          </cell>
          <cell r="B15">
            <v>4</v>
          </cell>
          <cell r="C15" t="str">
            <v xml:space="preserve">محمد القدوري </v>
          </cell>
          <cell r="D15">
            <v>0</v>
          </cell>
          <cell r="E15" t="str">
            <v/>
          </cell>
          <cell r="F15" t="str">
            <v/>
          </cell>
          <cell r="G15" t="str">
            <v/>
          </cell>
          <cell r="H15" t="str">
            <v>ولد</v>
          </cell>
          <cell r="I15">
            <v>0</v>
          </cell>
          <cell r="J15" t="str">
            <v>الثاني</v>
          </cell>
          <cell r="K15" t="str">
            <v>2/1</v>
          </cell>
          <cell r="L15" t="str">
            <v>محمد القدوري</v>
          </cell>
          <cell r="M15">
            <v>688272250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>دون المستوى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>
            <v>0</v>
          </cell>
          <cell r="AG15" t="str">
            <v>دون المستوى</v>
          </cell>
          <cell r="AH15">
            <v>0</v>
          </cell>
          <cell r="AI15" t="str">
            <v>راسب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</row>
        <row r="16">
          <cell r="A16">
            <v>5</v>
          </cell>
          <cell r="B16">
            <v>5</v>
          </cell>
          <cell r="C16" t="str">
            <v xml:space="preserve">خديجة القدوري </v>
          </cell>
          <cell r="D16">
            <v>0</v>
          </cell>
          <cell r="E16" t="str">
            <v/>
          </cell>
          <cell r="F16" t="str">
            <v/>
          </cell>
          <cell r="G16" t="str">
            <v/>
          </cell>
          <cell r="H16" t="str">
            <v>ولد</v>
          </cell>
          <cell r="I16">
            <v>0</v>
          </cell>
          <cell r="J16" t="str">
            <v>الأول</v>
          </cell>
          <cell r="K16" t="str">
            <v>1/1</v>
          </cell>
          <cell r="L16" t="str">
            <v>محمد القدوري</v>
          </cell>
          <cell r="M16">
            <v>688272250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>دون المستوى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>
            <v>0</v>
          </cell>
          <cell r="AG16" t="str">
            <v>دون المستوى</v>
          </cell>
          <cell r="AH16">
            <v>0</v>
          </cell>
          <cell r="AI16" t="str">
            <v>راسب</v>
          </cell>
          <cell r="AJ16">
            <v>2</v>
          </cell>
          <cell r="AK16">
            <v>0</v>
          </cell>
          <cell r="AL16">
            <v>0</v>
          </cell>
          <cell r="AM16">
            <v>0</v>
          </cell>
        </row>
        <row r="17">
          <cell r="A17">
            <v>6</v>
          </cell>
          <cell r="B17">
            <v>6</v>
          </cell>
          <cell r="C17" t="str">
            <v xml:space="preserve">محمد القشوحي </v>
          </cell>
          <cell r="D17">
            <v>0</v>
          </cell>
          <cell r="E17" t="str">
            <v/>
          </cell>
          <cell r="F17" t="str">
            <v/>
          </cell>
          <cell r="G17" t="str">
            <v/>
          </cell>
          <cell r="H17" t="str">
            <v>ولد</v>
          </cell>
          <cell r="I17">
            <v>0</v>
          </cell>
          <cell r="J17" t="str">
            <v>الرابع</v>
          </cell>
          <cell r="K17" t="str">
            <v>4/1</v>
          </cell>
          <cell r="L17">
            <v>0</v>
          </cell>
          <cell r="M17">
            <v>615026121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>دون المستوى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>
            <v>0</v>
          </cell>
          <cell r="AG17" t="str">
            <v>دون المستوى</v>
          </cell>
          <cell r="AH17">
            <v>0</v>
          </cell>
          <cell r="AI17" t="str">
            <v>راسب</v>
          </cell>
          <cell r="AJ17">
            <v>2</v>
          </cell>
          <cell r="AK17">
            <v>0</v>
          </cell>
          <cell r="AL17">
            <v>0</v>
          </cell>
          <cell r="AM17">
            <v>0</v>
          </cell>
        </row>
        <row r="18">
          <cell r="A18">
            <v>7</v>
          </cell>
          <cell r="B18">
            <v>7</v>
          </cell>
          <cell r="C18" t="str">
            <v xml:space="preserve">مروة القشوحي </v>
          </cell>
          <cell r="D18">
            <v>0</v>
          </cell>
          <cell r="E18" t="str">
            <v/>
          </cell>
          <cell r="F18" t="str">
            <v/>
          </cell>
          <cell r="G18" t="str">
            <v/>
          </cell>
          <cell r="H18" t="str">
            <v>بنت</v>
          </cell>
          <cell r="I18">
            <v>0</v>
          </cell>
          <cell r="J18" t="str">
            <v>الثاني</v>
          </cell>
          <cell r="K18" t="str">
            <v>2/1</v>
          </cell>
          <cell r="L18">
            <v>0</v>
          </cell>
          <cell r="M18">
            <v>615026121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>دون المستوى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>
            <v>0</v>
          </cell>
          <cell r="AG18" t="str">
            <v>دون المستوى</v>
          </cell>
          <cell r="AH18">
            <v>0</v>
          </cell>
          <cell r="AI18" t="str">
            <v>راسب</v>
          </cell>
          <cell r="AJ18">
            <v>2</v>
          </cell>
          <cell r="AK18">
            <v>0</v>
          </cell>
          <cell r="AL18">
            <v>0</v>
          </cell>
          <cell r="AM18">
            <v>0</v>
          </cell>
        </row>
        <row r="19">
          <cell r="A19">
            <v>8</v>
          </cell>
          <cell r="B19">
            <v>8</v>
          </cell>
          <cell r="C19" t="str">
            <v xml:space="preserve">انس القشوحي </v>
          </cell>
          <cell r="D19">
            <v>0</v>
          </cell>
          <cell r="E19" t="str">
            <v/>
          </cell>
          <cell r="F19" t="str">
            <v/>
          </cell>
          <cell r="G19" t="str">
            <v/>
          </cell>
          <cell r="H19" t="str">
            <v>ولد</v>
          </cell>
          <cell r="I19">
            <v>0</v>
          </cell>
          <cell r="J19" t="str">
            <v>الأول</v>
          </cell>
          <cell r="K19" t="str">
            <v>1/3</v>
          </cell>
          <cell r="L19">
            <v>0</v>
          </cell>
          <cell r="M19">
            <v>615026121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>دون المستوى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>
            <v>0</v>
          </cell>
          <cell r="AG19" t="str">
            <v>دون المستوى</v>
          </cell>
          <cell r="AH19">
            <v>0</v>
          </cell>
          <cell r="AI19" t="str">
            <v>راسب</v>
          </cell>
          <cell r="AJ19">
            <v>2</v>
          </cell>
          <cell r="AK19">
            <v>0</v>
          </cell>
          <cell r="AL19">
            <v>0</v>
          </cell>
          <cell r="AM19">
            <v>0</v>
          </cell>
        </row>
        <row r="20">
          <cell r="A20">
            <v>9</v>
          </cell>
          <cell r="B20">
            <v>9</v>
          </cell>
          <cell r="C20" t="str">
            <v xml:space="preserve">إلياس القشوحي </v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 t="str">
            <v>ولد</v>
          </cell>
          <cell r="I20">
            <v>0</v>
          </cell>
          <cell r="J20" t="str">
            <v>الأول</v>
          </cell>
          <cell r="K20" t="str">
            <v>1/1</v>
          </cell>
          <cell r="L20">
            <v>0</v>
          </cell>
          <cell r="M20">
            <v>615026121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>دون المستوى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>
            <v>0</v>
          </cell>
          <cell r="AG20" t="str">
            <v>دون المستوى</v>
          </cell>
          <cell r="AH20">
            <v>0</v>
          </cell>
          <cell r="AI20" t="str">
            <v>راسب</v>
          </cell>
          <cell r="AJ20">
            <v>2</v>
          </cell>
          <cell r="AK20">
            <v>0</v>
          </cell>
          <cell r="AL20">
            <v>0</v>
          </cell>
          <cell r="AM20">
            <v>0</v>
          </cell>
        </row>
        <row r="21">
          <cell r="A21">
            <v>10</v>
          </cell>
          <cell r="B21">
            <v>10</v>
          </cell>
          <cell r="C21" t="str">
            <v xml:space="preserve"> يوسف  العدوتي</v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 t="str">
            <v>ولد</v>
          </cell>
          <cell r="I21">
            <v>0</v>
          </cell>
          <cell r="J21" t="str">
            <v>الأول</v>
          </cell>
          <cell r="K21" t="str">
            <v>1/4</v>
          </cell>
          <cell r="L21" t="str">
            <v>محمد العدوتي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>دون المستوى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>
            <v>0</v>
          </cell>
          <cell r="AG21" t="str">
            <v>دون المستوى</v>
          </cell>
          <cell r="AH21">
            <v>0</v>
          </cell>
          <cell r="AI21" t="str">
            <v>راسب</v>
          </cell>
          <cell r="AJ21">
            <v>2</v>
          </cell>
          <cell r="AK21">
            <v>0</v>
          </cell>
          <cell r="AL21">
            <v>0</v>
          </cell>
          <cell r="AM21">
            <v>0</v>
          </cell>
        </row>
        <row r="22">
          <cell r="A22">
            <v>11</v>
          </cell>
          <cell r="B22">
            <v>11</v>
          </cell>
          <cell r="C22" t="str">
            <v xml:space="preserve">أميمة العدوتي </v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 t="str">
            <v>بنت</v>
          </cell>
          <cell r="I22">
            <v>0</v>
          </cell>
          <cell r="J22" t="str">
            <v>الأول</v>
          </cell>
          <cell r="K22" t="str">
            <v>1/2</v>
          </cell>
          <cell r="L22" t="str">
            <v>محمد العدوتي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>دون المستوى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>
            <v>0</v>
          </cell>
          <cell r="AG22" t="str">
            <v>دون المستوى</v>
          </cell>
          <cell r="AH22">
            <v>0</v>
          </cell>
          <cell r="AI22" t="str">
            <v>راسب</v>
          </cell>
          <cell r="AJ22">
            <v>2</v>
          </cell>
          <cell r="AK22">
            <v>0</v>
          </cell>
          <cell r="AL22">
            <v>0</v>
          </cell>
          <cell r="AM22">
            <v>0</v>
          </cell>
        </row>
        <row r="23">
          <cell r="A23">
            <v>12</v>
          </cell>
          <cell r="B23">
            <v>12</v>
          </cell>
          <cell r="C23" t="str">
            <v>نزهة أزكاغ</v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 t="str">
            <v>بنت</v>
          </cell>
          <cell r="I23">
            <v>0</v>
          </cell>
          <cell r="J23" t="str">
            <v>الثاني</v>
          </cell>
          <cell r="K23" t="str">
            <v>2/1</v>
          </cell>
          <cell r="L23">
            <v>0</v>
          </cell>
          <cell r="M23">
            <v>658242841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دون المستوى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>
            <v>0</v>
          </cell>
          <cell r="AG23" t="str">
            <v>دون المستوى</v>
          </cell>
          <cell r="AH23">
            <v>0</v>
          </cell>
          <cell r="AI23" t="str">
            <v>راسب</v>
          </cell>
          <cell r="AJ23">
            <v>2</v>
          </cell>
          <cell r="AK23">
            <v>0</v>
          </cell>
          <cell r="AL23">
            <v>0</v>
          </cell>
          <cell r="AM23">
            <v>0</v>
          </cell>
        </row>
        <row r="24">
          <cell r="A24">
            <v>13</v>
          </cell>
          <cell r="B24">
            <v>13</v>
          </cell>
          <cell r="C24" t="str">
            <v xml:space="preserve">فاطمة ازكاغ </v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 t="str">
            <v>بنت</v>
          </cell>
          <cell r="I24">
            <v>0</v>
          </cell>
          <cell r="J24" t="str">
            <v>الأول</v>
          </cell>
          <cell r="K24" t="str">
            <v>1/1</v>
          </cell>
          <cell r="L24">
            <v>0</v>
          </cell>
          <cell r="M24">
            <v>658242841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>دون المستوى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>
            <v>0</v>
          </cell>
          <cell r="AG24" t="str">
            <v>دون المستوى</v>
          </cell>
          <cell r="AH24">
            <v>0</v>
          </cell>
          <cell r="AI24" t="str">
            <v>راسب</v>
          </cell>
          <cell r="AJ24">
            <v>2</v>
          </cell>
          <cell r="AK24">
            <v>0</v>
          </cell>
          <cell r="AL24">
            <v>0</v>
          </cell>
          <cell r="AM24">
            <v>0</v>
          </cell>
        </row>
        <row r="25">
          <cell r="A25">
            <v>14</v>
          </cell>
          <cell r="B25">
            <v>14</v>
          </cell>
          <cell r="C25" t="str">
            <v xml:space="preserve">يوسف ازكاغ </v>
          </cell>
          <cell r="D25">
            <v>0</v>
          </cell>
          <cell r="E25" t="str">
            <v/>
          </cell>
          <cell r="F25" t="str">
            <v/>
          </cell>
          <cell r="G25" t="str">
            <v/>
          </cell>
          <cell r="H25" t="str">
            <v>ولد</v>
          </cell>
          <cell r="I25">
            <v>0</v>
          </cell>
          <cell r="J25" t="str">
            <v>الثاني</v>
          </cell>
          <cell r="K25" t="str">
            <v>2/1</v>
          </cell>
          <cell r="L25">
            <v>0</v>
          </cell>
          <cell r="M25">
            <v>658242841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>دون المستوى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>
            <v>0</v>
          </cell>
          <cell r="AG25" t="str">
            <v>دون المستوى</v>
          </cell>
          <cell r="AH25">
            <v>0</v>
          </cell>
          <cell r="AI25" t="str">
            <v>راسب</v>
          </cell>
          <cell r="AJ25">
            <v>2</v>
          </cell>
          <cell r="AK25">
            <v>0</v>
          </cell>
          <cell r="AL25">
            <v>0</v>
          </cell>
          <cell r="AM25">
            <v>0</v>
          </cell>
        </row>
        <row r="26">
          <cell r="A26">
            <v>15</v>
          </cell>
          <cell r="B26">
            <v>15</v>
          </cell>
          <cell r="C26" t="str">
            <v xml:space="preserve">عبد الرحمن اولاد علي </v>
          </cell>
          <cell r="D26">
            <v>0</v>
          </cell>
          <cell r="E26" t="str">
            <v/>
          </cell>
          <cell r="F26" t="str">
            <v/>
          </cell>
          <cell r="G26" t="str">
            <v/>
          </cell>
          <cell r="H26" t="str">
            <v>ولد</v>
          </cell>
          <cell r="I26">
            <v>0</v>
          </cell>
          <cell r="J26" t="str">
            <v>الثاني</v>
          </cell>
          <cell r="K26" t="str">
            <v>2/1</v>
          </cell>
          <cell r="L26" t="str">
            <v>سعيد اولاد علي</v>
          </cell>
          <cell r="M26">
            <v>696085245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دون المستوى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>
            <v>0</v>
          </cell>
          <cell r="AG26" t="str">
            <v>دون المستوى</v>
          </cell>
          <cell r="AH26">
            <v>0</v>
          </cell>
          <cell r="AI26" t="str">
            <v>راسب</v>
          </cell>
          <cell r="AJ26">
            <v>2</v>
          </cell>
          <cell r="AK26">
            <v>0</v>
          </cell>
          <cell r="AL26">
            <v>0</v>
          </cell>
          <cell r="AM26">
            <v>0</v>
          </cell>
        </row>
        <row r="27">
          <cell r="A27">
            <v>16</v>
          </cell>
          <cell r="B27">
            <v>16</v>
          </cell>
          <cell r="C27" t="str">
            <v xml:space="preserve">أيمن مشبال </v>
          </cell>
          <cell r="D27">
            <v>0</v>
          </cell>
          <cell r="E27" t="str">
            <v/>
          </cell>
          <cell r="F27" t="str">
            <v/>
          </cell>
          <cell r="G27" t="str">
            <v/>
          </cell>
          <cell r="H27" t="str">
            <v>ولد</v>
          </cell>
          <cell r="I27">
            <v>0</v>
          </cell>
          <cell r="J27" t="str">
            <v>الأول</v>
          </cell>
          <cell r="K27" t="str">
            <v>1/3</v>
          </cell>
          <cell r="L27">
            <v>0</v>
          </cell>
          <cell r="M27">
            <v>696085245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دون المستوى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>
            <v>0</v>
          </cell>
          <cell r="AG27" t="str">
            <v>دون المستوى</v>
          </cell>
          <cell r="AH27">
            <v>0</v>
          </cell>
          <cell r="AI27" t="str">
            <v>راسب</v>
          </cell>
          <cell r="AJ27">
            <v>2</v>
          </cell>
          <cell r="AK27">
            <v>0</v>
          </cell>
          <cell r="AL27">
            <v>0</v>
          </cell>
          <cell r="AM27">
            <v>0</v>
          </cell>
        </row>
        <row r="28">
          <cell r="A28">
            <v>17</v>
          </cell>
          <cell r="B28">
            <v>17</v>
          </cell>
          <cell r="C28" t="str">
            <v xml:space="preserve">ياسمين أجروم </v>
          </cell>
          <cell r="D28">
            <v>0</v>
          </cell>
          <cell r="E28" t="str">
            <v/>
          </cell>
          <cell r="F28" t="str">
            <v/>
          </cell>
          <cell r="G28" t="str">
            <v/>
          </cell>
          <cell r="H28" t="str">
            <v>بنت</v>
          </cell>
          <cell r="I28">
            <v>0</v>
          </cell>
          <cell r="J28" t="str">
            <v>الثاني</v>
          </cell>
          <cell r="K28" t="str">
            <v>2/1</v>
          </cell>
          <cell r="L28" t="str">
            <v>محمد اجروم</v>
          </cell>
          <cell r="M28">
            <v>627132601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>دون المستوى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>
            <v>0</v>
          </cell>
          <cell r="AG28" t="str">
            <v>دون المستوى</v>
          </cell>
          <cell r="AH28">
            <v>0</v>
          </cell>
          <cell r="AI28" t="str">
            <v>راسب</v>
          </cell>
          <cell r="AJ28">
            <v>2</v>
          </cell>
          <cell r="AK28">
            <v>0</v>
          </cell>
          <cell r="AL28">
            <v>0</v>
          </cell>
          <cell r="AM28">
            <v>0</v>
          </cell>
        </row>
        <row r="29">
          <cell r="A29">
            <v>18</v>
          </cell>
          <cell r="B29">
            <v>18</v>
          </cell>
          <cell r="C29" t="str">
            <v xml:space="preserve">معاد الحسني </v>
          </cell>
          <cell r="D29">
            <v>0</v>
          </cell>
          <cell r="E29" t="str">
            <v/>
          </cell>
          <cell r="F29" t="str">
            <v/>
          </cell>
          <cell r="G29" t="str">
            <v/>
          </cell>
          <cell r="H29" t="str">
            <v>ولد</v>
          </cell>
          <cell r="I29">
            <v>0</v>
          </cell>
          <cell r="J29" t="str">
            <v>الثالث</v>
          </cell>
          <cell r="K29" t="str">
            <v>3/1</v>
          </cell>
          <cell r="L29" t="str">
            <v>احمد الحسني</v>
          </cell>
          <cell r="M29">
            <v>699282517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>دون المستوى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>
            <v>0</v>
          </cell>
          <cell r="AG29" t="str">
            <v>دون المستوى</v>
          </cell>
          <cell r="AH29">
            <v>0</v>
          </cell>
          <cell r="AI29" t="str">
            <v>راسب</v>
          </cell>
          <cell r="AJ29">
            <v>2</v>
          </cell>
          <cell r="AK29">
            <v>0</v>
          </cell>
          <cell r="AL29">
            <v>0</v>
          </cell>
          <cell r="AM29">
            <v>0</v>
          </cell>
        </row>
        <row r="30">
          <cell r="A30">
            <v>19</v>
          </cell>
          <cell r="B30">
            <v>19</v>
          </cell>
          <cell r="C30" t="str">
            <v xml:space="preserve">محمد الحسني </v>
          </cell>
          <cell r="D30">
            <v>0</v>
          </cell>
          <cell r="E30" t="str">
            <v/>
          </cell>
          <cell r="F30" t="str">
            <v/>
          </cell>
          <cell r="G30" t="str">
            <v/>
          </cell>
          <cell r="H30" t="str">
            <v>ولد</v>
          </cell>
          <cell r="I30">
            <v>0</v>
          </cell>
          <cell r="J30" t="str">
            <v>الثاني</v>
          </cell>
          <cell r="K30" t="str">
            <v>2/2</v>
          </cell>
          <cell r="L30" t="str">
            <v>احمد الحسني</v>
          </cell>
          <cell r="M30">
            <v>699282517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>دون المستوى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>
            <v>0</v>
          </cell>
          <cell r="AG30" t="str">
            <v>دون المستوى</v>
          </cell>
          <cell r="AH30">
            <v>0</v>
          </cell>
          <cell r="AI30" t="str">
            <v>راسب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</row>
        <row r="31">
          <cell r="A31">
            <v>20</v>
          </cell>
          <cell r="B31">
            <v>20</v>
          </cell>
          <cell r="C31" t="str">
            <v xml:space="preserve">مصعب الحسني </v>
          </cell>
          <cell r="D31">
            <v>0</v>
          </cell>
          <cell r="E31" t="str">
            <v/>
          </cell>
          <cell r="F31" t="str">
            <v/>
          </cell>
          <cell r="G31" t="str">
            <v/>
          </cell>
          <cell r="H31" t="str">
            <v>ولد</v>
          </cell>
          <cell r="I31">
            <v>0</v>
          </cell>
          <cell r="J31" t="str">
            <v>الأول</v>
          </cell>
          <cell r="K31" t="str">
            <v>1/2</v>
          </cell>
          <cell r="L31" t="str">
            <v>احمد الحسني</v>
          </cell>
          <cell r="M31">
            <v>699282517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>دون المستوى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>
            <v>0</v>
          </cell>
          <cell r="AG31" t="str">
            <v>دون المستوى</v>
          </cell>
          <cell r="AH31">
            <v>0</v>
          </cell>
          <cell r="AI31" t="str">
            <v>راسب</v>
          </cell>
          <cell r="AJ31">
            <v>2</v>
          </cell>
          <cell r="AK31">
            <v>0</v>
          </cell>
          <cell r="AL31">
            <v>0</v>
          </cell>
          <cell r="AM31">
            <v>0</v>
          </cell>
        </row>
        <row r="32">
          <cell r="A32">
            <v>21</v>
          </cell>
          <cell r="B32">
            <v>21</v>
          </cell>
          <cell r="C32" t="str">
            <v xml:space="preserve">محمد بوهراس </v>
          </cell>
          <cell r="D32">
            <v>0</v>
          </cell>
          <cell r="E32" t="str">
            <v/>
          </cell>
          <cell r="F32" t="str">
            <v/>
          </cell>
          <cell r="G32" t="str">
            <v/>
          </cell>
          <cell r="H32" t="str">
            <v>ولد</v>
          </cell>
          <cell r="I32">
            <v>0</v>
          </cell>
          <cell r="J32" t="str">
            <v>الثاني</v>
          </cell>
          <cell r="K32" t="str">
            <v>2/1</v>
          </cell>
          <cell r="L32">
            <v>0</v>
          </cell>
          <cell r="M32">
            <v>686269396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>دون المستوى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>
            <v>0</v>
          </cell>
          <cell r="AG32" t="str">
            <v>دون المستوى</v>
          </cell>
          <cell r="AH32">
            <v>0</v>
          </cell>
          <cell r="AI32" t="str">
            <v>راسب</v>
          </cell>
          <cell r="AJ32">
            <v>2</v>
          </cell>
          <cell r="AK32">
            <v>0</v>
          </cell>
          <cell r="AL32">
            <v>0</v>
          </cell>
          <cell r="AM32">
            <v>0</v>
          </cell>
        </row>
        <row r="33">
          <cell r="A33">
            <v>22</v>
          </cell>
          <cell r="B33">
            <v>22</v>
          </cell>
          <cell r="C33" t="str">
            <v xml:space="preserve">ياسمينة بوهراس </v>
          </cell>
          <cell r="D33">
            <v>0</v>
          </cell>
          <cell r="E33" t="str">
            <v/>
          </cell>
          <cell r="F33" t="str">
            <v/>
          </cell>
          <cell r="G33" t="str">
            <v/>
          </cell>
          <cell r="H33" t="str">
            <v>بنت</v>
          </cell>
          <cell r="I33">
            <v>0</v>
          </cell>
          <cell r="J33" t="str">
            <v>الأول</v>
          </cell>
          <cell r="K33" t="str">
            <v>1/3</v>
          </cell>
          <cell r="L33">
            <v>0</v>
          </cell>
          <cell r="M33">
            <v>686269396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>دون المستوى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>
            <v>0</v>
          </cell>
          <cell r="AG33" t="str">
            <v>دون المستوى</v>
          </cell>
          <cell r="AH33">
            <v>0</v>
          </cell>
          <cell r="AI33" t="str">
            <v>راسب</v>
          </cell>
          <cell r="AJ33">
            <v>2</v>
          </cell>
          <cell r="AK33">
            <v>0</v>
          </cell>
          <cell r="AL33">
            <v>0</v>
          </cell>
          <cell r="AM33">
            <v>0</v>
          </cell>
        </row>
        <row r="34">
          <cell r="A34">
            <v>23</v>
          </cell>
          <cell r="B34">
            <v>23</v>
          </cell>
          <cell r="C34" t="str">
            <v xml:space="preserve">سفيان بوهراس </v>
          </cell>
          <cell r="D34">
            <v>0</v>
          </cell>
          <cell r="E34" t="str">
            <v/>
          </cell>
          <cell r="F34" t="str">
            <v/>
          </cell>
          <cell r="G34" t="str">
            <v/>
          </cell>
          <cell r="H34" t="str">
            <v>ولد</v>
          </cell>
          <cell r="I34">
            <v>0</v>
          </cell>
          <cell r="J34" t="str">
            <v>الثاني</v>
          </cell>
          <cell r="K34" t="str">
            <v>2/1</v>
          </cell>
          <cell r="L34" t="str">
            <v>احمد بوهراس</v>
          </cell>
          <cell r="M34">
            <v>606684167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>دون المستوى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>
            <v>0</v>
          </cell>
          <cell r="AG34" t="str">
            <v>دون المستوى</v>
          </cell>
          <cell r="AH34">
            <v>0</v>
          </cell>
          <cell r="AI34" t="str">
            <v>راسب</v>
          </cell>
          <cell r="AJ34">
            <v>2</v>
          </cell>
          <cell r="AK34">
            <v>0</v>
          </cell>
          <cell r="AL34">
            <v>0</v>
          </cell>
          <cell r="AM34">
            <v>0</v>
          </cell>
        </row>
        <row r="35">
          <cell r="A35">
            <v>24</v>
          </cell>
          <cell r="B35">
            <v>24</v>
          </cell>
          <cell r="C35" t="str">
            <v xml:space="preserve">أيوب نفيد  </v>
          </cell>
          <cell r="D35">
            <v>0</v>
          </cell>
          <cell r="E35" t="str">
            <v/>
          </cell>
          <cell r="F35" t="str">
            <v/>
          </cell>
          <cell r="G35" t="str">
            <v/>
          </cell>
          <cell r="H35" t="str">
            <v>ولد</v>
          </cell>
          <cell r="I35">
            <v>0</v>
          </cell>
          <cell r="J35" t="str">
            <v>الأول</v>
          </cell>
          <cell r="K35" t="str">
            <v>1/2</v>
          </cell>
          <cell r="L35" t="str">
            <v>نور الدين نفيد</v>
          </cell>
          <cell r="M35">
            <v>627192057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دون المستوى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>
            <v>0</v>
          </cell>
          <cell r="AG35" t="str">
            <v>دون المستوى</v>
          </cell>
          <cell r="AH35">
            <v>0</v>
          </cell>
          <cell r="AI35" t="str">
            <v>راسب</v>
          </cell>
          <cell r="AJ35">
            <v>2</v>
          </cell>
          <cell r="AK35">
            <v>0</v>
          </cell>
          <cell r="AL35">
            <v>0</v>
          </cell>
          <cell r="AM35">
            <v>0</v>
          </cell>
        </row>
        <row r="36">
          <cell r="A36">
            <v>25</v>
          </cell>
          <cell r="B36">
            <v>25</v>
          </cell>
          <cell r="C36" t="str">
            <v xml:space="preserve">زكرياء نفيد </v>
          </cell>
          <cell r="D36">
            <v>0</v>
          </cell>
          <cell r="E36" t="str">
            <v/>
          </cell>
          <cell r="F36" t="str">
            <v/>
          </cell>
          <cell r="G36" t="str">
            <v/>
          </cell>
          <cell r="H36" t="str">
            <v>ولد</v>
          </cell>
          <cell r="I36">
            <v>0</v>
          </cell>
          <cell r="J36" t="str">
            <v>الأول</v>
          </cell>
          <cell r="K36" t="str">
            <v>1/2</v>
          </cell>
          <cell r="L36" t="str">
            <v>نور الدين نفيد</v>
          </cell>
          <cell r="M36">
            <v>627192057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دون المستوى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>
            <v>0</v>
          </cell>
          <cell r="AG36" t="str">
            <v>دون المستوى</v>
          </cell>
          <cell r="AH36">
            <v>0</v>
          </cell>
          <cell r="AI36" t="str">
            <v>راسب</v>
          </cell>
          <cell r="AJ36">
            <v>2</v>
          </cell>
          <cell r="AK36">
            <v>0</v>
          </cell>
          <cell r="AL36">
            <v>0</v>
          </cell>
          <cell r="AM36">
            <v>0</v>
          </cell>
        </row>
        <row r="37">
          <cell r="A37">
            <v>26</v>
          </cell>
          <cell r="B37">
            <v>26</v>
          </cell>
          <cell r="C37" t="str">
            <v xml:space="preserve"> محمد العلوي</v>
          </cell>
          <cell r="D37">
            <v>0</v>
          </cell>
          <cell r="E37" t="str">
            <v/>
          </cell>
          <cell r="F37" t="str">
            <v/>
          </cell>
          <cell r="G37" t="str">
            <v/>
          </cell>
          <cell r="H37" t="str">
            <v>ولد</v>
          </cell>
          <cell r="I37">
            <v>0</v>
          </cell>
          <cell r="J37" t="str">
            <v>الأول</v>
          </cell>
          <cell r="K37" t="str">
            <v>1/3</v>
          </cell>
          <cell r="L37">
            <v>0</v>
          </cell>
          <cell r="M37">
            <v>662721865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دون المستوى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>
            <v>0</v>
          </cell>
          <cell r="AG37" t="str">
            <v>دون المستوى</v>
          </cell>
          <cell r="AH37">
            <v>0</v>
          </cell>
          <cell r="AI37" t="str">
            <v>راسب</v>
          </cell>
          <cell r="AJ37">
            <v>2</v>
          </cell>
          <cell r="AK37">
            <v>0</v>
          </cell>
          <cell r="AL37">
            <v>0</v>
          </cell>
          <cell r="AM37">
            <v>0</v>
          </cell>
        </row>
        <row r="38">
          <cell r="A38">
            <v>27</v>
          </cell>
          <cell r="B38">
            <v>27</v>
          </cell>
          <cell r="C38" t="str">
            <v xml:space="preserve">خديجة  العلوي </v>
          </cell>
          <cell r="D38">
            <v>0</v>
          </cell>
          <cell r="E38" t="str">
            <v/>
          </cell>
          <cell r="F38" t="str">
            <v/>
          </cell>
          <cell r="G38" t="str">
            <v/>
          </cell>
          <cell r="H38" t="str">
            <v>بنت</v>
          </cell>
          <cell r="I38">
            <v>0</v>
          </cell>
          <cell r="J38" t="str">
            <v>الأول</v>
          </cell>
          <cell r="K38" t="str">
            <v>1/1</v>
          </cell>
          <cell r="L38">
            <v>0</v>
          </cell>
          <cell r="M38">
            <v>662721865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دون المستوى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>
            <v>0</v>
          </cell>
          <cell r="AG38" t="str">
            <v>دون المستوى</v>
          </cell>
          <cell r="AH38">
            <v>0</v>
          </cell>
          <cell r="AI38" t="str">
            <v>راسب</v>
          </cell>
          <cell r="AJ38">
            <v>2</v>
          </cell>
          <cell r="AK38">
            <v>0</v>
          </cell>
          <cell r="AL38">
            <v>0</v>
          </cell>
          <cell r="AM38">
            <v>0</v>
          </cell>
        </row>
        <row r="39">
          <cell r="A39">
            <v>28</v>
          </cell>
          <cell r="B39">
            <v>28</v>
          </cell>
          <cell r="C39" t="str">
            <v xml:space="preserve">إبراهيم  شكنو </v>
          </cell>
          <cell r="D39">
            <v>0</v>
          </cell>
          <cell r="E39" t="str">
            <v/>
          </cell>
          <cell r="F39" t="str">
            <v/>
          </cell>
          <cell r="G39" t="str">
            <v/>
          </cell>
          <cell r="H39" t="str">
            <v>ولد</v>
          </cell>
          <cell r="I39">
            <v>0</v>
          </cell>
          <cell r="J39" t="str">
            <v>الثالث</v>
          </cell>
          <cell r="K39" t="str">
            <v>3/1</v>
          </cell>
          <cell r="L39">
            <v>0</v>
          </cell>
          <cell r="M39">
            <v>636200207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>دون المستوى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>
            <v>0</v>
          </cell>
          <cell r="AG39" t="str">
            <v>دون المستوى</v>
          </cell>
          <cell r="AH39">
            <v>0</v>
          </cell>
          <cell r="AI39" t="str">
            <v>راسب</v>
          </cell>
          <cell r="AJ39">
            <v>2</v>
          </cell>
          <cell r="AK39">
            <v>0</v>
          </cell>
          <cell r="AL39">
            <v>0</v>
          </cell>
          <cell r="AM39">
            <v>0</v>
          </cell>
        </row>
        <row r="40">
          <cell r="A40">
            <v>29</v>
          </cell>
          <cell r="B40">
            <v>29</v>
          </cell>
          <cell r="C40" t="str">
            <v xml:space="preserve">خديجة  شكنو </v>
          </cell>
          <cell r="D40">
            <v>0</v>
          </cell>
          <cell r="E40" t="str">
            <v/>
          </cell>
          <cell r="F40" t="str">
            <v/>
          </cell>
          <cell r="G40" t="str">
            <v/>
          </cell>
          <cell r="H40" t="str">
            <v>بنت</v>
          </cell>
          <cell r="I40">
            <v>0</v>
          </cell>
          <cell r="J40" t="str">
            <v>الثالث</v>
          </cell>
          <cell r="K40" t="str">
            <v>3/1</v>
          </cell>
          <cell r="L40">
            <v>0</v>
          </cell>
          <cell r="M40">
            <v>636200207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>دون المستوى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>
            <v>0</v>
          </cell>
          <cell r="AG40" t="str">
            <v>دون المستوى</v>
          </cell>
          <cell r="AH40">
            <v>0</v>
          </cell>
          <cell r="AI40" t="str">
            <v>راسب</v>
          </cell>
          <cell r="AJ40">
            <v>2</v>
          </cell>
          <cell r="AK40">
            <v>0</v>
          </cell>
          <cell r="AL40">
            <v>0</v>
          </cell>
          <cell r="AM40">
            <v>0</v>
          </cell>
        </row>
        <row r="41">
          <cell r="A41">
            <v>30</v>
          </cell>
          <cell r="B41">
            <v>30</v>
          </cell>
          <cell r="C41" t="str">
            <v xml:space="preserve">أبوبكر البقالي </v>
          </cell>
          <cell r="D41">
            <v>0</v>
          </cell>
          <cell r="E41" t="str">
            <v/>
          </cell>
          <cell r="F41" t="str">
            <v/>
          </cell>
          <cell r="G41" t="str">
            <v/>
          </cell>
          <cell r="H41" t="str">
            <v>ولد</v>
          </cell>
          <cell r="I41">
            <v>0</v>
          </cell>
          <cell r="J41" t="str">
            <v>الثاني</v>
          </cell>
          <cell r="K41" t="str">
            <v>2/1</v>
          </cell>
          <cell r="L41">
            <v>0</v>
          </cell>
          <cell r="M41">
            <v>620489495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>دون المستوى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>
            <v>0</v>
          </cell>
          <cell r="AG41" t="str">
            <v>دون المستوى</v>
          </cell>
          <cell r="AH41">
            <v>0</v>
          </cell>
          <cell r="AI41" t="str">
            <v>راسب</v>
          </cell>
          <cell r="AJ41">
            <v>2</v>
          </cell>
          <cell r="AK41">
            <v>0</v>
          </cell>
          <cell r="AL41">
            <v>0</v>
          </cell>
          <cell r="AM41">
            <v>0</v>
          </cell>
        </row>
        <row r="42">
          <cell r="A42">
            <v>31</v>
          </cell>
          <cell r="B42">
            <v>31</v>
          </cell>
          <cell r="C42" t="str">
            <v xml:space="preserve">ياسر الحضري  </v>
          </cell>
          <cell r="D42">
            <v>0</v>
          </cell>
          <cell r="E42" t="str">
            <v/>
          </cell>
          <cell r="F42" t="str">
            <v/>
          </cell>
          <cell r="G42" t="str">
            <v/>
          </cell>
          <cell r="H42" t="str">
            <v>ولد</v>
          </cell>
          <cell r="I42">
            <v>0</v>
          </cell>
          <cell r="J42" t="str">
            <v>الثالث</v>
          </cell>
          <cell r="K42" t="str">
            <v>3/1</v>
          </cell>
          <cell r="L42" t="str">
            <v>نور الدين الحضري</v>
          </cell>
          <cell r="M42">
            <v>619493534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>دون المستوى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>
            <v>0</v>
          </cell>
          <cell r="AG42" t="str">
            <v>دون المستوى</v>
          </cell>
          <cell r="AH42">
            <v>0</v>
          </cell>
          <cell r="AI42" t="str">
            <v>راسب</v>
          </cell>
          <cell r="AJ42">
            <v>2</v>
          </cell>
          <cell r="AK42">
            <v>0</v>
          </cell>
          <cell r="AL42">
            <v>0</v>
          </cell>
          <cell r="AM42">
            <v>0</v>
          </cell>
        </row>
        <row r="43">
          <cell r="A43">
            <v>32</v>
          </cell>
          <cell r="B43">
            <v>32</v>
          </cell>
          <cell r="C43" t="str">
            <v xml:space="preserve">اكرم  الحضري </v>
          </cell>
          <cell r="D43">
            <v>0</v>
          </cell>
          <cell r="E43" t="str">
            <v/>
          </cell>
          <cell r="F43" t="str">
            <v/>
          </cell>
          <cell r="G43" t="str">
            <v/>
          </cell>
          <cell r="H43" t="str">
            <v>ولد</v>
          </cell>
          <cell r="I43">
            <v>0</v>
          </cell>
          <cell r="J43" t="str">
            <v>الأول</v>
          </cell>
          <cell r="K43" t="str">
            <v>1/2</v>
          </cell>
          <cell r="L43" t="str">
            <v>نور الدين الحضري</v>
          </cell>
          <cell r="M43">
            <v>619493534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>دون المستوى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>
            <v>0</v>
          </cell>
          <cell r="AG43" t="str">
            <v>دون المستوى</v>
          </cell>
          <cell r="AH43">
            <v>0</v>
          </cell>
          <cell r="AI43" t="str">
            <v>راسب</v>
          </cell>
          <cell r="AJ43">
            <v>2</v>
          </cell>
          <cell r="AK43">
            <v>0</v>
          </cell>
          <cell r="AL43">
            <v>0</v>
          </cell>
          <cell r="AM43">
            <v>0</v>
          </cell>
        </row>
        <row r="44">
          <cell r="A44">
            <v>33</v>
          </cell>
          <cell r="B44">
            <v>33</v>
          </cell>
          <cell r="C44" t="str">
            <v xml:space="preserve">انس اجياش </v>
          </cell>
          <cell r="D44">
            <v>0</v>
          </cell>
          <cell r="E44" t="str">
            <v/>
          </cell>
          <cell r="F44" t="str">
            <v/>
          </cell>
          <cell r="G44" t="str">
            <v/>
          </cell>
          <cell r="H44" t="str">
            <v>ولد</v>
          </cell>
          <cell r="I44">
            <v>0</v>
          </cell>
          <cell r="J44" t="str">
            <v>الثاني</v>
          </cell>
          <cell r="K44" t="str">
            <v>2/2</v>
          </cell>
          <cell r="L44" t="str">
            <v>امحمد أجياش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>دون المستوى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>
            <v>0</v>
          </cell>
          <cell r="AG44" t="str">
            <v>دون المستوى</v>
          </cell>
          <cell r="AH44">
            <v>0</v>
          </cell>
          <cell r="AI44" t="str">
            <v>راسب</v>
          </cell>
          <cell r="AJ44">
            <v>2</v>
          </cell>
          <cell r="AK44">
            <v>0</v>
          </cell>
          <cell r="AL44">
            <v>0</v>
          </cell>
          <cell r="AM44">
            <v>0</v>
          </cell>
        </row>
        <row r="45">
          <cell r="A45">
            <v>34</v>
          </cell>
          <cell r="B45">
            <v>34</v>
          </cell>
          <cell r="C45" t="str">
            <v xml:space="preserve">إلياس  ايت ادير </v>
          </cell>
          <cell r="D45">
            <v>0</v>
          </cell>
          <cell r="E45" t="str">
            <v/>
          </cell>
          <cell r="F45" t="str">
            <v/>
          </cell>
          <cell r="G45" t="str">
            <v/>
          </cell>
          <cell r="H45" t="str">
            <v>ولد</v>
          </cell>
          <cell r="I45">
            <v>0</v>
          </cell>
          <cell r="J45" t="str">
            <v>الأول</v>
          </cell>
          <cell r="K45" t="str">
            <v>1/1</v>
          </cell>
          <cell r="L45">
            <v>0</v>
          </cell>
          <cell r="M45">
            <v>657630220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>دون المستوى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>
            <v>0</v>
          </cell>
          <cell r="AG45" t="str">
            <v>دون المستوى</v>
          </cell>
          <cell r="AH45">
            <v>0</v>
          </cell>
          <cell r="AI45" t="str">
            <v>راسب</v>
          </cell>
          <cell r="AJ45">
            <v>2</v>
          </cell>
          <cell r="AK45">
            <v>0</v>
          </cell>
          <cell r="AL45">
            <v>0</v>
          </cell>
          <cell r="AM45">
            <v>0</v>
          </cell>
        </row>
        <row r="46">
          <cell r="A46">
            <v>35</v>
          </cell>
          <cell r="B46">
            <v>35</v>
          </cell>
          <cell r="C46" t="str">
            <v xml:space="preserve"> منال ايت ادير</v>
          </cell>
          <cell r="D46">
            <v>0</v>
          </cell>
          <cell r="E46" t="str">
            <v/>
          </cell>
          <cell r="F46" t="str">
            <v/>
          </cell>
          <cell r="G46" t="str">
            <v/>
          </cell>
          <cell r="H46" t="str">
            <v>بنت</v>
          </cell>
          <cell r="I46">
            <v>0</v>
          </cell>
          <cell r="J46" t="str">
            <v>الرابع</v>
          </cell>
          <cell r="K46" t="str">
            <v>4/1</v>
          </cell>
          <cell r="L46">
            <v>0</v>
          </cell>
          <cell r="M46">
            <v>657630220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 t="str">
            <v>دون المستوى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>
            <v>0</v>
          </cell>
          <cell r="AG46" t="str">
            <v>دون المستوى</v>
          </cell>
          <cell r="AH46">
            <v>0</v>
          </cell>
          <cell r="AI46" t="str">
            <v>راسب</v>
          </cell>
          <cell r="AJ46">
            <v>2</v>
          </cell>
          <cell r="AK46">
            <v>0</v>
          </cell>
          <cell r="AL46">
            <v>0</v>
          </cell>
          <cell r="AM46">
            <v>0</v>
          </cell>
        </row>
        <row r="47">
          <cell r="A47">
            <v>36</v>
          </cell>
          <cell r="B47">
            <v>36</v>
          </cell>
          <cell r="C47" t="str">
            <v xml:space="preserve">ياسمينة شوراق  </v>
          </cell>
          <cell r="D47">
            <v>0</v>
          </cell>
          <cell r="E47" t="str">
            <v/>
          </cell>
          <cell r="F47" t="str">
            <v/>
          </cell>
          <cell r="G47" t="str">
            <v/>
          </cell>
          <cell r="H47" t="str">
            <v>بنت</v>
          </cell>
          <cell r="I47">
            <v>0</v>
          </cell>
          <cell r="J47" t="str">
            <v>الثالث</v>
          </cell>
          <cell r="K47" t="str">
            <v>3/1</v>
          </cell>
          <cell r="L47">
            <v>0</v>
          </cell>
          <cell r="M47">
            <v>664382702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 t="str">
            <v>دون المستوى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>
            <v>0</v>
          </cell>
          <cell r="AG47" t="str">
            <v>دون المستوى</v>
          </cell>
          <cell r="AH47">
            <v>0</v>
          </cell>
          <cell r="AI47" t="str">
            <v>راسب</v>
          </cell>
          <cell r="AJ47">
            <v>2</v>
          </cell>
          <cell r="AK47">
            <v>0</v>
          </cell>
          <cell r="AL47">
            <v>0</v>
          </cell>
          <cell r="AM47">
            <v>0</v>
          </cell>
        </row>
        <row r="48">
          <cell r="A48">
            <v>37</v>
          </cell>
          <cell r="B48">
            <v>37</v>
          </cell>
          <cell r="C48" t="str">
            <v xml:space="preserve">حسام شوراق </v>
          </cell>
          <cell r="D48">
            <v>0</v>
          </cell>
          <cell r="E48" t="str">
            <v/>
          </cell>
          <cell r="F48" t="str">
            <v/>
          </cell>
          <cell r="G48" t="str">
            <v/>
          </cell>
          <cell r="H48" t="str">
            <v>ولد</v>
          </cell>
          <cell r="I48">
            <v>0</v>
          </cell>
          <cell r="J48" t="str">
            <v>الثاني</v>
          </cell>
          <cell r="K48" t="str">
            <v>2/1</v>
          </cell>
          <cell r="L48">
            <v>0</v>
          </cell>
          <cell r="M48">
            <v>664382702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 t="str">
            <v>دون المستوى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>
            <v>0</v>
          </cell>
          <cell r="AG48" t="str">
            <v>دون المستوى</v>
          </cell>
          <cell r="AH48">
            <v>0</v>
          </cell>
          <cell r="AI48" t="str">
            <v>راسب</v>
          </cell>
          <cell r="AJ48">
            <v>2</v>
          </cell>
          <cell r="AK48">
            <v>0</v>
          </cell>
          <cell r="AL48">
            <v>0</v>
          </cell>
          <cell r="AM48">
            <v>0</v>
          </cell>
        </row>
        <row r="49">
          <cell r="A49">
            <v>38</v>
          </cell>
          <cell r="B49">
            <v>38</v>
          </cell>
          <cell r="C49" t="str">
            <v>إلهام بابا</v>
          </cell>
          <cell r="D49">
            <v>0</v>
          </cell>
          <cell r="E49" t="str">
            <v/>
          </cell>
          <cell r="F49" t="str">
            <v/>
          </cell>
          <cell r="G49" t="str">
            <v/>
          </cell>
          <cell r="H49" t="str">
            <v>بنت</v>
          </cell>
          <cell r="I49">
            <v>0</v>
          </cell>
          <cell r="J49" t="str">
            <v>الثالث</v>
          </cell>
          <cell r="K49" t="str">
            <v>3/1</v>
          </cell>
          <cell r="L49" t="str">
            <v>عبد الفتاح بابا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>دون المستوى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>
            <v>0</v>
          </cell>
          <cell r="AG49" t="str">
            <v>دون المستوى</v>
          </cell>
          <cell r="AH49">
            <v>0</v>
          </cell>
          <cell r="AI49" t="str">
            <v>راسب</v>
          </cell>
          <cell r="AJ49">
            <v>2</v>
          </cell>
          <cell r="AK49">
            <v>0</v>
          </cell>
          <cell r="AL49">
            <v>0</v>
          </cell>
          <cell r="AM49">
            <v>0</v>
          </cell>
        </row>
        <row r="50">
          <cell r="A50">
            <v>39</v>
          </cell>
          <cell r="B50">
            <v>39</v>
          </cell>
          <cell r="C50" t="str">
            <v>بلال بابا</v>
          </cell>
          <cell r="D50">
            <v>0</v>
          </cell>
          <cell r="E50" t="str">
            <v/>
          </cell>
          <cell r="F50" t="str">
            <v/>
          </cell>
          <cell r="G50" t="str">
            <v/>
          </cell>
          <cell r="H50" t="str">
            <v>ولد</v>
          </cell>
          <cell r="I50">
            <v>0</v>
          </cell>
          <cell r="J50" t="str">
            <v>الأول</v>
          </cell>
          <cell r="K50" t="str">
            <v>1/4</v>
          </cell>
          <cell r="L50" t="str">
            <v>عبد الفتاح بابا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 t="str">
            <v>دون المستوى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>
            <v>0</v>
          </cell>
          <cell r="AG50" t="str">
            <v>دون المستوى</v>
          </cell>
          <cell r="AH50">
            <v>0</v>
          </cell>
          <cell r="AI50" t="str">
            <v>راسب</v>
          </cell>
          <cell r="AJ50">
            <v>2</v>
          </cell>
          <cell r="AK50">
            <v>0</v>
          </cell>
          <cell r="AL50">
            <v>0</v>
          </cell>
          <cell r="AM50">
            <v>0</v>
          </cell>
        </row>
        <row r="51">
          <cell r="A51">
            <v>40</v>
          </cell>
          <cell r="B51">
            <v>40</v>
          </cell>
          <cell r="C51" t="str">
            <v>انس اجياش</v>
          </cell>
          <cell r="D51">
            <v>0</v>
          </cell>
          <cell r="E51" t="str">
            <v/>
          </cell>
          <cell r="F51" t="str">
            <v/>
          </cell>
          <cell r="G51" t="str">
            <v/>
          </cell>
          <cell r="H51" t="str">
            <v>ولد</v>
          </cell>
          <cell r="I51">
            <v>0</v>
          </cell>
          <cell r="J51" t="str">
            <v>الثاني</v>
          </cell>
          <cell r="K51" t="str">
            <v>2/2</v>
          </cell>
          <cell r="L51" t="str">
            <v>امحمد أجياش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دون المستوى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>
            <v>0</v>
          </cell>
          <cell r="AG51" t="str">
            <v>دون المستوى</v>
          </cell>
          <cell r="AH51">
            <v>0</v>
          </cell>
          <cell r="AI51" t="str">
            <v>راسب</v>
          </cell>
          <cell r="AJ51">
            <v>2</v>
          </cell>
          <cell r="AK51">
            <v>0</v>
          </cell>
          <cell r="AL51">
            <v>0</v>
          </cell>
          <cell r="AM51">
            <v>0</v>
          </cell>
        </row>
        <row r="52">
          <cell r="A52">
            <v>41</v>
          </cell>
          <cell r="B52">
            <v>41</v>
          </cell>
          <cell r="C52" t="str">
            <v>صلاح الدين الحرودي</v>
          </cell>
          <cell r="D52">
            <v>0</v>
          </cell>
          <cell r="E52" t="str">
            <v/>
          </cell>
          <cell r="F52" t="str">
            <v/>
          </cell>
          <cell r="G52" t="str">
            <v/>
          </cell>
          <cell r="H52" t="str">
            <v>ولد</v>
          </cell>
          <cell r="I52">
            <v>0</v>
          </cell>
          <cell r="J52" t="str">
            <v>الأول</v>
          </cell>
          <cell r="K52" t="str">
            <v>1/1</v>
          </cell>
          <cell r="L52" t="str">
            <v>سعيد الحرودي</v>
          </cell>
          <cell r="M52">
            <v>687898075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>دون المستوى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>
            <v>0</v>
          </cell>
          <cell r="AG52" t="str">
            <v>دون المستوى</v>
          </cell>
          <cell r="AH52">
            <v>0</v>
          </cell>
          <cell r="AI52" t="str">
            <v>راسب</v>
          </cell>
          <cell r="AJ52">
            <v>2</v>
          </cell>
          <cell r="AK52">
            <v>0</v>
          </cell>
          <cell r="AL52">
            <v>0</v>
          </cell>
          <cell r="AM52">
            <v>0</v>
          </cell>
        </row>
        <row r="53">
          <cell r="A53">
            <v>42</v>
          </cell>
          <cell r="B53">
            <v>42</v>
          </cell>
          <cell r="C53" t="str">
            <v>زكرياء الحرودي</v>
          </cell>
          <cell r="D53">
            <v>0</v>
          </cell>
          <cell r="E53" t="str">
            <v/>
          </cell>
          <cell r="F53" t="str">
            <v/>
          </cell>
          <cell r="G53" t="str">
            <v/>
          </cell>
          <cell r="H53" t="str">
            <v>ولد</v>
          </cell>
          <cell r="I53">
            <v>0</v>
          </cell>
          <cell r="J53" t="str">
            <v>الرابع</v>
          </cell>
          <cell r="K53" t="str">
            <v>4/1</v>
          </cell>
          <cell r="L53" t="str">
            <v>سعيد الحرودي</v>
          </cell>
          <cell r="M53">
            <v>687898075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>دون المستوى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>
            <v>0</v>
          </cell>
          <cell r="AG53" t="str">
            <v>دون المستوى</v>
          </cell>
          <cell r="AH53">
            <v>0</v>
          </cell>
          <cell r="AI53" t="str">
            <v>راسب</v>
          </cell>
          <cell r="AJ53">
            <v>2</v>
          </cell>
          <cell r="AK53">
            <v>0</v>
          </cell>
          <cell r="AL53">
            <v>0</v>
          </cell>
          <cell r="AM53">
            <v>0</v>
          </cell>
        </row>
        <row r="54">
          <cell r="A54">
            <v>43</v>
          </cell>
          <cell r="B54">
            <v>43</v>
          </cell>
          <cell r="C54" t="str">
            <v>مصطفى بوزراد</v>
          </cell>
          <cell r="D54">
            <v>0</v>
          </cell>
          <cell r="E54" t="str">
            <v/>
          </cell>
          <cell r="F54" t="str">
            <v/>
          </cell>
          <cell r="G54" t="str">
            <v/>
          </cell>
          <cell r="H54" t="str">
            <v>ولد</v>
          </cell>
          <cell r="I54">
            <v>0</v>
          </cell>
          <cell r="J54" t="str">
            <v>الثاني</v>
          </cell>
          <cell r="K54" t="str">
            <v>2/2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>دون المستوى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>
            <v>0</v>
          </cell>
          <cell r="AG54" t="str">
            <v>دون المستوى</v>
          </cell>
          <cell r="AH54">
            <v>0</v>
          </cell>
          <cell r="AI54" t="str">
            <v>راسب</v>
          </cell>
          <cell r="AJ54">
            <v>2</v>
          </cell>
          <cell r="AK54">
            <v>0</v>
          </cell>
          <cell r="AL54">
            <v>0</v>
          </cell>
          <cell r="AM54">
            <v>0</v>
          </cell>
        </row>
        <row r="55">
          <cell r="A55">
            <v>44</v>
          </cell>
          <cell r="B55">
            <v>44</v>
          </cell>
          <cell r="C55" t="str">
            <v>إلهام بوزراد</v>
          </cell>
          <cell r="D55">
            <v>0</v>
          </cell>
          <cell r="E55" t="str">
            <v/>
          </cell>
          <cell r="F55" t="str">
            <v/>
          </cell>
          <cell r="G55" t="str">
            <v/>
          </cell>
          <cell r="H55" t="str">
            <v>بنت</v>
          </cell>
          <cell r="I55">
            <v>0</v>
          </cell>
          <cell r="J55" t="str">
            <v>الثالث</v>
          </cell>
          <cell r="K55" t="str">
            <v>3/1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>دون المستوى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>
            <v>0</v>
          </cell>
          <cell r="AG55" t="str">
            <v>دون المستوى</v>
          </cell>
          <cell r="AH55">
            <v>0</v>
          </cell>
          <cell r="AI55" t="str">
            <v>راسب</v>
          </cell>
          <cell r="AJ55">
            <v>2</v>
          </cell>
          <cell r="AK55">
            <v>0</v>
          </cell>
          <cell r="AL55">
            <v>0</v>
          </cell>
          <cell r="AM55">
            <v>0</v>
          </cell>
        </row>
        <row r="56">
          <cell r="A56">
            <v>45</v>
          </cell>
          <cell r="B56">
            <v>45</v>
          </cell>
          <cell r="C56" t="str">
            <v>فتيحة بوزراد</v>
          </cell>
          <cell r="D56">
            <v>0</v>
          </cell>
          <cell r="E56" t="str">
            <v/>
          </cell>
          <cell r="F56" t="str">
            <v/>
          </cell>
          <cell r="G56" t="str">
            <v/>
          </cell>
          <cell r="H56" t="str">
            <v>بنت</v>
          </cell>
          <cell r="I56">
            <v>0</v>
          </cell>
          <cell r="J56" t="str">
            <v>الثاني</v>
          </cell>
          <cell r="K56" t="str">
            <v>2/2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 t="str">
            <v>دون المستوى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>
            <v>0</v>
          </cell>
          <cell r="AG56" t="str">
            <v>دون المستوى</v>
          </cell>
          <cell r="AH56">
            <v>0</v>
          </cell>
          <cell r="AI56" t="str">
            <v>راسب</v>
          </cell>
          <cell r="AJ56">
            <v>2</v>
          </cell>
          <cell r="AK56">
            <v>0</v>
          </cell>
          <cell r="AL56">
            <v>0</v>
          </cell>
          <cell r="AM56">
            <v>0</v>
          </cell>
        </row>
        <row r="57">
          <cell r="A57">
            <v>46</v>
          </cell>
          <cell r="B57">
            <v>46</v>
          </cell>
          <cell r="C57" t="str">
            <v>زكرياء بودجاج</v>
          </cell>
          <cell r="D57">
            <v>0</v>
          </cell>
          <cell r="E57" t="str">
            <v/>
          </cell>
          <cell r="F57" t="str">
            <v/>
          </cell>
          <cell r="G57" t="str">
            <v/>
          </cell>
          <cell r="H57" t="str">
            <v>ولد</v>
          </cell>
          <cell r="I57">
            <v>0</v>
          </cell>
          <cell r="J57" t="str">
            <v>الأول</v>
          </cell>
          <cell r="K57" t="str">
            <v>1/1</v>
          </cell>
          <cell r="L57">
            <v>0</v>
          </cell>
          <cell r="M57">
            <v>632324924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>دون المستوى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>
            <v>0</v>
          </cell>
          <cell r="AG57" t="str">
            <v>دون المستوى</v>
          </cell>
          <cell r="AH57">
            <v>0</v>
          </cell>
          <cell r="AI57" t="str">
            <v>راسب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</row>
        <row r="58">
          <cell r="A58">
            <v>47</v>
          </cell>
          <cell r="B58">
            <v>47</v>
          </cell>
          <cell r="C58" t="str">
            <v>أيوب بودجاج</v>
          </cell>
          <cell r="D58">
            <v>0</v>
          </cell>
          <cell r="E58" t="str">
            <v/>
          </cell>
          <cell r="F58" t="str">
            <v/>
          </cell>
          <cell r="G58" t="str">
            <v/>
          </cell>
          <cell r="H58" t="str">
            <v>ولد</v>
          </cell>
          <cell r="I58">
            <v>0</v>
          </cell>
          <cell r="J58" t="str">
            <v>الأول</v>
          </cell>
          <cell r="K58" t="str">
            <v>1/1</v>
          </cell>
          <cell r="L58">
            <v>0</v>
          </cell>
          <cell r="M58">
            <v>644079782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>دون المستوى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>
            <v>0</v>
          </cell>
          <cell r="AG58" t="str">
            <v>دون المستوى</v>
          </cell>
          <cell r="AH58">
            <v>0</v>
          </cell>
          <cell r="AI58" t="str">
            <v>راسب</v>
          </cell>
          <cell r="AJ58">
            <v>2</v>
          </cell>
          <cell r="AK58">
            <v>0</v>
          </cell>
          <cell r="AL58">
            <v>0</v>
          </cell>
          <cell r="AM58">
            <v>0</v>
          </cell>
        </row>
        <row r="59">
          <cell r="A59">
            <v>48</v>
          </cell>
          <cell r="B59">
            <v>48</v>
          </cell>
          <cell r="C59" t="str">
            <v>إسحاق الدعيرك</v>
          </cell>
          <cell r="D59">
            <v>0</v>
          </cell>
          <cell r="E59" t="str">
            <v/>
          </cell>
          <cell r="F59" t="str">
            <v/>
          </cell>
          <cell r="G59" t="str">
            <v/>
          </cell>
          <cell r="H59" t="str">
            <v>ولد</v>
          </cell>
          <cell r="I59">
            <v>0</v>
          </cell>
          <cell r="J59" t="str">
            <v>الأول</v>
          </cell>
          <cell r="K59" t="str">
            <v>1/3</v>
          </cell>
          <cell r="L59">
            <v>0</v>
          </cell>
          <cell r="M59">
            <v>647672778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>دون المستوى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>
            <v>0</v>
          </cell>
          <cell r="AG59" t="str">
            <v>دون المستوى</v>
          </cell>
          <cell r="AH59">
            <v>0</v>
          </cell>
          <cell r="AI59" t="str">
            <v>راسب</v>
          </cell>
          <cell r="AJ59">
            <v>2</v>
          </cell>
          <cell r="AK59">
            <v>0</v>
          </cell>
          <cell r="AL59">
            <v>0</v>
          </cell>
          <cell r="AM59">
            <v>0</v>
          </cell>
        </row>
        <row r="60">
          <cell r="A60">
            <v>49</v>
          </cell>
          <cell r="B60">
            <v>49</v>
          </cell>
          <cell r="C60" t="str">
            <v>زكرياء العرباوي</v>
          </cell>
          <cell r="D60">
            <v>0</v>
          </cell>
          <cell r="E60" t="str">
            <v/>
          </cell>
          <cell r="F60" t="str">
            <v/>
          </cell>
          <cell r="G60" t="str">
            <v/>
          </cell>
          <cell r="H60" t="str">
            <v>ولد</v>
          </cell>
          <cell r="I60">
            <v>0</v>
          </cell>
          <cell r="J60" t="str">
            <v>الأول</v>
          </cell>
          <cell r="K60" t="str">
            <v>1/2</v>
          </cell>
          <cell r="L60">
            <v>0</v>
          </cell>
          <cell r="M60">
            <v>644653893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>دون المستوى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>
            <v>0</v>
          </cell>
          <cell r="AG60" t="str">
            <v>دون المستوى</v>
          </cell>
          <cell r="AH60">
            <v>0</v>
          </cell>
          <cell r="AI60" t="str">
            <v>راسب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</row>
        <row r="61">
          <cell r="A61">
            <v>50</v>
          </cell>
          <cell r="B61">
            <v>50</v>
          </cell>
          <cell r="C61" t="str">
            <v>يوسف حماني</v>
          </cell>
          <cell r="D61">
            <v>0</v>
          </cell>
          <cell r="E61" t="str">
            <v/>
          </cell>
          <cell r="F61" t="str">
            <v/>
          </cell>
          <cell r="G61" t="str">
            <v/>
          </cell>
          <cell r="H61" t="str">
            <v>ولد</v>
          </cell>
          <cell r="I61">
            <v>0</v>
          </cell>
          <cell r="J61" t="str">
            <v>الرابع</v>
          </cell>
          <cell r="K61" t="str">
            <v>4/1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>دون المستوى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>
            <v>0</v>
          </cell>
          <cell r="AG61" t="str">
            <v>دون المستوى</v>
          </cell>
          <cell r="AH61">
            <v>0</v>
          </cell>
          <cell r="AI61" t="str">
            <v>راسب</v>
          </cell>
          <cell r="AJ61">
            <v>2</v>
          </cell>
          <cell r="AK61">
            <v>0</v>
          </cell>
          <cell r="AL61">
            <v>0</v>
          </cell>
          <cell r="AM61">
            <v>0</v>
          </cell>
        </row>
        <row r="62">
          <cell r="A62">
            <v>51</v>
          </cell>
          <cell r="B62">
            <v>51</v>
          </cell>
          <cell r="C62" t="str">
            <v>محمد أمين العرباوي</v>
          </cell>
          <cell r="D62">
            <v>0</v>
          </cell>
          <cell r="E62" t="str">
            <v/>
          </cell>
          <cell r="F62" t="str">
            <v/>
          </cell>
          <cell r="G62" t="str">
            <v/>
          </cell>
          <cell r="H62" t="str">
            <v>ولد</v>
          </cell>
          <cell r="I62">
            <v>0</v>
          </cell>
          <cell r="J62" t="str">
            <v>الأول</v>
          </cell>
          <cell r="K62" t="str">
            <v>1/3</v>
          </cell>
          <cell r="L62">
            <v>0</v>
          </cell>
          <cell r="M62">
            <v>608784252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>دون المستوى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>
            <v>0</v>
          </cell>
          <cell r="AG62" t="str">
            <v>دون المستوى</v>
          </cell>
          <cell r="AH62">
            <v>0</v>
          </cell>
          <cell r="AI62" t="str">
            <v>راسب</v>
          </cell>
          <cell r="AJ62">
            <v>2</v>
          </cell>
          <cell r="AK62">
            <v>0</v>
          </cell>
          <cell r="AL62">
            <v>0</v>
          </cell>
          <cell r="AM62">
            <v>0</v>
          </cell>
        </row>
        <row r="63">
          <cell r="A63">
            <v>52</v>
          </cell>
          <cell r="B63">
            <v>52</v>
          </cell>
          <cell r="C63" t="str">
            <v>وليد العرباوي</v>
          </cell>
          <cell r="D63">
            <v>0</v>
          </cell>
          <cell r="E63" t="str">
            <v/>
          </cell>
          <cell r="F63" t="str">
            <v/>
          </cell>
          <cell r="G63" t="str">
            <v/>
          </cell>
          <cell r="H63" t="str">
            <v>ولد</v>
          </cell>
          <cell r="I63">
            <v>0</v>
          </cell>
          <cell r="J63" t="str">
            <v>الثاني</v>
          </cell>
          <cell r="K63" t="str">
            <v>2/1</v>
          </cell>
          <cell r="L63">
            <v>0</v>
          </cell>
          <cell r="M63">
            <v>608784252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>دون المستوى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>
            <v>0</v>
          </cell>
          <cell r="AG63" t="str">
            <v>دون المستوى</v>
          </cell>
          <cell r="AH63">
            <v>0</v>
          </cell>
          <cell r="AI63" t="str">
            <v>راسب</v>
          </cell>
          <cell r="AJ63">
            <v>2</v>
          </cell>
          <cell r="AK63">
            <v>0</v>
          </cell>
          <cell r="AL63">
            <v>0</v>
          </cell>
          <cell r="AM63">
            <v>0</v>
          </cell>
        </row>
        <row r="64">
          <cell r="A64">
            <v>53</v>
          </cell>
          <cell r="B64">
            <v>53</v>
          </cell>
          <cell r="C64" t="str">
            <v>عبد الكريم زريوح</v>
          </cell>
          <cell r="D64">
            <v>0</v>
          </cell>
          <cell r="E64" t="str">
            <v/>
          </cell>
          <cell r="F64" t="str">
            <v/>
          </cell>
          <cell r="G64" t="str">
            <v/>
          </cell>
          <cell r="H64" t="str">
            <v>ولد</v>
          </cell>
          <cell r="I64">
            <v>0</v>
          </cell>
          <cell r="J64" t="str">
            <v>الثاني</v>
          </cell>
          <cell r="K64" t="str">
            <v>2/1</v>
          </cell>
          <cell r="L64" t="str">
            <v>الطيب زريوح</v>
          </cell>
          <cell r="M64">
            <v>605663856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>دون المستوى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>
            <v>0</v>
          </cell>
          <cell r="AG64" t="str">
            <v>دون المستوى</v>
          </cell>
          <cell r="AH64">
            <v>0</v>
          </cell>
          <cell r="AI64" t="str">
            <v>راسب</v>
          </cell>
          <cell r="AJ64">
            <v>2</v>
          </cell>
          <cell r="AK64">
            <v>0</v>
          </cell>
          <cell r="AL64">
            <v>0</v>
          </cell>
          <cell r="AM64">
            <v>0</v>
          </cell>
        </row>
        <row r="65">
          <cell r="A65">
            <v>54</v>
          </cell>
          <cell r="B65">
            <v>54</v>
          </cell>
          <cell r="C65" t="str">
            <v>علي العدوتي</v>
          </cell>
          <cell r="D65">
            <v>0</v>
          </cell>
          <cell r="E65" t="str">
            <v/>
          </cell>
          <cell r="F65" t="str">
            <v/>
          </cell>
          <cell r="G65" t="str">
            <v/>
          </cell>
          <cell r="H65" t="str">
            <v>ولد</v>
          </cell>
          <cell r="I65">
            <v>0</v>
          </cell>
          <cell r="J65" t="str">
            <v>الثالث</v>
          </cell>
          <cell r="K65" t="str">
            <v>3/1</v>
          </cell>
          <cell r="L65" t="str">
            <v>عبد المالك العدوتي</v>
          </cell>
          <cell r="M65">
            <v>699643123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>دون المستوى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>
            <v>0</v>
          </cell>
          <cell r="AG65" t="str">
            <v>دون المستوى</v>
          </cell>
          <cell r="AH65">
            <v>0</v>
          </cell>
          <cell r="AI65" t="str">
            <v>راسب</v>
          </cell>
          <cell r="AJ65">
            <v>2</v>
          </cell>
          <cell r="AK65">
            <v>0</v>
          </cell>
          <cell r="AL65">
            <v>0</v>
          </cell>
          <cell r="AM65">
            <v>0</v>
          </cell>
        </row>
        <row r="66">
          <cell r="A66">
            <v>55</v>
          </cell>
          <cell r="B66">
            <v>55</v>
          </cell>
          <cell r="C66" t="str">
            <v>محمد العدوتي</v>
          </cell>
          <cell r="D66">
            <v>0</v>
          </cell>
          <cell r="E66" t="str">
            <v/>
          </cell>
          <cell r="F66" t="str">
            <v/>
          </cell>
          <cell r="G66" t="str">
            <v/>
          </cell>
          <cell r="H66" t="str">
            <v>ولد</v>
          </cell>
          <cell r="I66">
            <v>0</v>
          </cell>
          <cell r="J66" t="str">
            <v>الثاني</v>
          </cell>
          <cell r="K66" t="str">
            <v>2/2</v>
          </cell>
          <cell r="L66" t="str">
            <v>عبد المالك العدوتي</v>
          </cell>
          <cell r="M66">
            <v>699643123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>دون المستوى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>
            <v>0</v>
          </cell>
          <cell r="AG66" t="str">
            <v>دون المستوى</v>
          </cell>
          <cell r="AH66">
            <v>0</v>
          </cell>
          <cell r="AI66" t="str">
            <v>راسب</v>
          </cell>
          <cell r="AJ66">
            <v>2</v>
          </cell>
          <cell r="AK66">
            <v>0</v>
          </cell>
          <cell r="AL66">
            <v>0</v>
          </cell>
          <cell r="AM66">
            <v>0</v>
          </cell>
        </row>
        <row r="67">
          <cell r="A67">
            <v>56</v>
          </cell>
          <cell r="B67">
            <v>56</v>
          </cell>
          <cell r="C67" t="str">
            <v>أيمن بوعرفة</v>
          </cell>
          <cell r="D67">
            <v>0</v>
          </cell>
          <cell r="E67" t="str">
            <v/>
          </cell>
          <cell r="F67" t="str">
            <v/>
          </cell>
          <cell r="G67" t="str">
            <v/>
          </cell>
          <cell r="H67" t="str">
            <v>ولد</v>
          </cell>
          <cell r="I67">
            <v>0</v>
          </cell>
          <cell r="J67" t="str">
            <v>الأول</v>
          </cell>
          <cell r="K67" t="str">
            <v>1/3</v>
          </cell>
          <cell r="L67">
            <v>0</v>
          </cell>
          <cell r="M67">
            <v>666741435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>دون المستوى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>
            <v>0</v>
          </cell>
          <cell r="AG67" t="str">
            <v>دون المستوى</v>
          </cell>
          <cell r="AH67">
            <v>0</v>
          </cell>
          <cell r="AI67" t="str">
            <v>راسب</v>
          </cell>
          <cell r="AJ67">
            <v>2</v>
          </cell>
          <cell r="AK67">
            <v>0</v>
          </cell>
          <cell r="AL67">
            <v>0</v>
          </cell>
          <cell r="AM67">
            <v>0</v>
          </cell>
        </row>
        <row r="68">
          <cell r="A68">
            <v>57</v>
          </cell>
          <cell r="B68">
            <v>57</v>
          </cell>
          <cell r="C68" t="str">
            <v>إبراهيم بازين</v>
          </cell>
          <cell r="D68">
            <v>0</v>
          </cell>
          <cell r="E68" t="str">
            <v/>
          </cell>
          <cell r="F68" t="str">
            <v/>
          </cell>
          <cell r="G68" t="str">
            <v/>
          </cell>
          <cell r="H68" t="str">
            <v>ولد</v>
          </cell>
          <cell r="I68">
            <v>0</v>
          </cell>
          <cell r="J68" t="str">
            <v>الثالث</v>
          </cell>
          <cell r="K68" t="str">
            <v>3/1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>دون المستوى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>
            <v>0</v>
          </cell>
          <cell r="AG68" t="str">
            <v>دون المستوى</v>
          </cell>
          <cell r="AH68">
            <v>0</v>
          </cell>
          <cell r="AI68" t="str">
            <v>راسب</v>
          </cell>
          <cell r="AJ68">
            <v>2</v>
          </cell>
          <cell r="AK68">
            <v>0</v>
          </cell>
          <cell r="AL68">
            <v>0</v>
          </cell>
          <cell r="AM68">
            <v>0</v>
          </cell>
        </row>
        <row r="69">
          <cell r="A69">
            <v>58</v>
          </cell>
          <cell r="B69">
            <v>58</v>
          </cell>
          <cell r="C69" t="str">
            <v>عبد الفتاح بازين</v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>ولد</v>
          </cell>
          <cell r="I69">
            <v>0</v>
          </cell>
          <cell r="J69" t="str">
            <v>الثاني</v>
          </cell>
          <cell r="K69" t="str">
            <v>2/2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>دون المستوى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>
            <v>0</v>
          </cell>
          <cell r="AG69" t="str">
            <v>دون المستوى</v>
          </cell>
          <cell r="AH69">
            <v>0</v>
          </cell>
          <cell r="AI69" t="str">
            <v>راسب</v>
          </cell>
          <cell r="AJ69">
            <v>2</v>
          </cell>
          <cell r="AK69">
            <v>0</v>
          </cell>
          <cell r="AL69">
            <v>0</v>
          </cell>
          <cell r="AM69">
            <v>0</v>
          </cell>
        </row>
        <row r="70">
          <cell r="A70">
            <v>59</v>
          </cell>
          <cell r="B70">
            <v>59</v>
          </cell>
          <cell r="C70" t="str">
            <v>مريم بازين</v>
          </cell>
          <cell r="D70">
            <v>0</v>
          </cell>
          <cell r="E70" t="str">
            <v/>
          </cell>
          <cell r="F70" t="str">
            <v/>
          </cell>
          <cell r="G70" t="str">
            <v/>
          </cell>
          <cell r="H70" t="str">
            <v>بنت</v>
          </cell>
          <cell r="I70">
            <v>0</v>
          </cell>
          <cell r="J70" t="str">
            <v>الأول</v>
          </cell>
          <cell r="K70" t="str">
            <v>1/2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>دون المستوى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>
            <v>0</v>
          </cell>
          <cell r="AG70" t="str">
            <v>دون المستوى</v>
          </cell>
          <cell r="AH70">
            <v>0</v>
          </cell>
          <cell r="AI70" t="str">
            <v>راسب</v>
          </cell>
          <cell r="AJ70">
            <v>2</v>
          </cell>
          <cell r="AK70">
            <v>0</v>
          </cell>
          <cell r="AL70">
            <v>0</v>
          </cell>
          <cell r="AM70">
            <v>0</v>
          </cell>
        </row>
        <row r="71">
          <cell r="A71">
            <v>60</v>
          </cell>
          <cell r="B71">
            <v>60</v>
          </cell>
          <cell r="C71" t="str">
            <v>أحمد الدريوش</v>
          </cell>
          <cell r="D71">
            <v>0</v>
          </cell>
          <cell r="E71" t="str">
            <v/>
          </cell>
          <cell r="F71" t="str">
            <v/>
          </cell>
          <cell r="G71" t="str">
            <v/>
          </cell>
          <cell r="H71" t="str">
            <v>ولد</v>
          </cell>
          <cell r="I71">
            <v>0</v>
          </cell>
          <cell r="J71" t="str">
            <v>الأول</v>
          </cell>
          <cell r="K71" t="str">
            <v>1/2</v>
          </cell>
          <cell r="L71" t="str">
            <v>عياد الدريوش</v>
          </cell>
          <cell r="M71">
            <v>664338836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>دون المستوى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>
            <v>0</v>
          </cell>
          <cell r="AG71" t="str">
            <v>دون المستوى</v>
          </cell>
          <cell r="AH71">
            <v>0</v>
          </cell>
          <cell r="AI71" t="str">
            <v>راسب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</row>
        <row r="72">
          <cell r="A72">
            <v>61</v>
          </cell>
          <cell r="B72">
            <v>61</v>
          </cell>
          <cell r="C72" t="str">
            <v>مروان الدريوش</v>
          </cell>
          <cell r="D72">
            <v>0</v>
          </cell>
          <cell r="E72" t="str">
            <v/>
          </cell>
          <cell r="F72" t="str">
            <v/>
          </cell>
          <cell r="G72" t="str">
            <v/>
          </cell>
          <cell r="H72" t="str">
            <v>ولد</v>
          </cell>
          <cell r="I72">
            <v>0</v>
          </cell>
          <cell r="J72" t="str">
            <v>الثالث</v>
          </cell>
          <cell r="K72" t="str">
            <v>3/1</v>
          </cell>
          <cell r="L72" t="str">
            <v>عياد الدريوش</v>
          </cell>
          <cell r="M72">
            <v>664338836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>دون المستوى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>
            <v>0</v>
          </cell>
          <cell r="AG72" t="str">
            <v>دون المستوى</v>
          </cell>
          <cell r="AH72">
            <v>0</v>
          </cell>
          <cell r="AI72" t="str">
            <v>راسب</v>
          </cell>
          <cell r="AJ72">
            <v>2</v>
          </cell>
          <cell r="AK72">
            <v>0</v>
          </cell>
          <cell r="AL72">
            <v>0</v>
          </cell>
          <cell r="AM72">
            <v>0</v>
          </cell>
        </row>
        <row r="73">
          <cell r="A73">
            <v>62</v>
          </cell>
          <cell r="B73">
            <v>62</v>
          </cell>
          <cell r="C73" t="str">
            <v>محمد أمين أضريس</v>
          </cell>
          <cell r="D73">
            <v>0</v>
          </cell>
          <cell r="E73" t="str">
            <v/>
          </cell>
          <cell r="F73" t="str">
            <v/>
          </cell>
          <cell r="G73" t="str">
            <v/>
          </cell>
          <cell r="H73" t="str">
            <v>ولد</v>
          </cell>
          <cell r="I73">
            <v>0</v>
          </cell>
          <cell r="J73" t="str">
            <v>الرابع</v>
          </cell>
          <cell r="K73" t="str">
            <v>4/1</v>
          </cell>
          <cell r="L73" t="str">
            <v>إدريس أضريس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>دون المستوى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>
            <v>0</v>
          </cell>
          <cell r="AG73" t="str">
            <v>دون المستوى</v>
          </cell>
          <cell r="AH73">
            <v>0</v>
          </cell>
          <cell r="AI73" t="str">
            <v>راسب</v>
          </cell>
          <cell r="AJ73">
            <v>2</v>
          </cell>
          <cell r="AK73">
            <v>0</v>
          </cell>
          <cell r="AL73">
            <v>0</v>
          </cell>
          <cell r="AM73">
            <v>0</v>
          </cell>
        </row>
        <row r="74">
          <cell r="A74">
            <v>63</v>
          </cell>
          <cell r="B74">
            <v>63</v>
          </cell>
          <cell r="C74" t="str">
            <v>مروان حموأوعلي</v>
          </cell>
          <cell r="D74">
            <v>37487</v>
          </cell>
          <cell r="E74">
            <v>11</v>
          </cell>
          <cell r="F74">
            <v>6</v>
          </cell>
          <cell r="G74">
            <v>11</v>
          </cell>
          <cell r="H74" t="str">
            <v>ولد</v>
          </cell>
          <cell r="I74">
            <v>0</v>
          </cell>
          <cell r="J74" t="str">
            <v>الثاني</v>
          </cell>
          <cell r="K74" t="str">
            <v>2/2</v>
          </cell>
          <cell r="L74" t="str">
            <v>أحمد حموا وعلي</v>
          </cell>
          <cell r="M74">
            <v>697444721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>دون المستوى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>
            <v>0</v>
          </cell>
          <cell r="AG74" t="str">
            <v>دون المستوى</v>
          </cell>
          <cell r="AH74">
            <v>0</v>
          </cell>
          <cell r="AI74" t="str">
            <v>راسب</v>
          </cell>
          <cell r="AJ74">
            <v>2</v>
          </cell>
          <cell r="AK74">
            <v>0</v>
          </cell>
          <cell r="AL74">
            <v>0</v>
          </cell>
          <cell r="AM74">
            <v>0</v>
          </cell>
        </row>
        <row r="75">
          <cell r="A75">
            <v>64</v>
          </cell>
          <cell r="B75">
            <v>64</v>
          </cell>
          <cell r="C75" t="str">
            <v>ف</v>
          </cell>
          <cell r="D75">
            <v>0</v>
          </cell>
          <cell r="E75" t="str">
            <v/>
          </cell>
          <cell r="F75" t="str">
            <v/>
          </cell>
          <cell r="G75" t="str">
            <v/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>دون المستوى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>
            <v>0</v>
          </cell>
          <cell r="AG75" t="str">
            <v>دون المستوى</v>
          </cell>
          <cell r="AH75">
            <v>0</v>
          </cell>
          <cell r="AI75" t="str">
            <v>راسب</v>
          </cell>
          <cell r="AJ75">
            <v>2</v>
          </cell>
          <cell r="AK75">
            <v>0</v>
          </cell>
          <cell r="AL75">
            <v>0</v>
          </cell>
          <cell r="AM75">
            <v>0</v>
          </cell>
        </row>
        <row r="76">
          <cell r="A76">
            <v>65</v>
          </cell>
          <cell r="B76">
            <v>65</v>
          </cell>
          <cell r="C76" t="str">
            <v>عصام الدين أضريس</v>
          </cell>
          <cell r="D76">
            <v>0</v>
          </cell>
          <cell r="E76" t="str">
            <v/>
          </cell>
          <cell r="F76" t="str">
            <v/>
          </cell>
          <cell r="G76" t="str">
            <v/>
          </cell>
          <cell r="H76" t="str">
            <v>ولد</v>
          </cell>
          <cell r="I76">
            <v>0</v>
          </cell>
          <cell r="J76" t="str">
            <v>الرابع</v>
          </cell>
          <cell r="K76" t="str">
            <v>4/1</v>
          </cell>
          <cell r="L76" t="str">
            <v>إدريس أضريس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دون المستوى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>
            <v>0</v>
          </cell>
          <cell r="AG76" t="str">
            <v>دون المستوى</v>
          </cell>
          <cell r="AH76">
            <v>0</v>
          </cell>
          <cell r="AI76" t="str">
            <v>راسب</v>
          </cell>
          <cell r="AJ76">
            <v>2</v>
          </cell>
          <cell r="AK76">
            <v>0</v>
          </cell>
          <cell r="AL76">
            <v>0</v>
          </cell>
          <cell r="AM76">
            <v>0</v>
          </cell>
        </row>
        <row r="77">
          <cell r="A77">
            <v>66</v>
          </cell>
          <cell r="B77">
            <v>66</v>
          </cell>
          <cell r="C77" t="str">
            <v>صهيب الرجل</v>
          </cell>
          <cell r="D77">
            <v>0</v>
          </cell>
          <cell r="E77" t="str">
            <v/>
          </cell>
          <cell r="F77" t="str">
            <v/>
          </cell>
          <cell r="G77" t="str">
            <v/>
          </cell>
          <cell r="H77" t="str">
            <v>ولد</v>
          </cell>
          <cell r="I77">
            <v>0</v>
          </cell>
          <cell r="J77" t="str">
            <v>الأول</v>
          </cell>
          <cell r="K77" t="str">
            <v>1/1</v>
          </cell>
          <cell r="L77">
            <v>0</v>
          </cell>
          <cell r="M77">
            <v>647878525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دون المستوى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>
            <v>0</v>
          </cell>
          <cell r="AG77" t="str">
            <v>دون المستوى</v>
          </cell>
          <cell r="AH77">
            <v>0</v>
          </cell>
          <cell r="AI77" t="str">
            <v>راسب</v>
          </cell>
          <cell r="AJ77">
            <v>2</v>
          </cell>
          <cell r="AK77">
            <v>0</v>
          </cell>
          <cell r="AL77">
            <v>0</v>
          </cell>
          <cell r="AM77">
            <v>0</v>
          </cell>
        </row>
        <row r="78">
          <cell r="A78">
            <v>67</v>
          </cell>
          <cell r="B78">
            <v>67</v>
          </cell>
          <cell r="C78" t="str">
            <v>دينا الرجل</v>
          </cell>
          <cell r="D78">
            <v>0</v>
          </cell>
          <cell r="E78" t="str">
            <v/>
          </cell>
          <cell r="F78" t="str">
            <v/>
          </cell>
          <cell r="G78" t="str">
            <v/>
          </cell>
          <cell r="H78" t="str">
            <v>ولد</v>
          </cell>
          <cell r="I78">
            <v>0</v>
          </cell>
          <cell r="J78" t="str">
            <v>الثاني</v>
          </cell>
          <cell r="K78" t="str">
            <v>2/1</v>
          </cell>
          <cell r="L78">
            <v>0</v>
          </cell>
          <cell r="M78">
            <v>647878525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دون المستوى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>
            <v>0</v>
          </cell>
          <cell r="AG78" t="str">
            <v>دون المستوى</v>
          </cell>
          <cell r="AH78">
            <v>0</v>
          </cell>
          <cell r="AI78" t="str">
            <v>راسب</v>
          </cell>
          <cell r="AJ78">
            <v>2</v>
          </cell>
          <cell r="AK78">
            <v>0</v>
          </cell>
          <cell r="AL78">
            <v>0</v>
          </cell>
          <cell r="AM78">
            <v>0</v>
          </cell>
        </row>
        <row r="79">
          <cell r="A79">
            <v>68</v>
          </cell>
          <cell r="B79">
            <v>68</v>
          </cell>
          <cell r="C79" t="str">
            <v>أيوب الحدوشي</v>
          </cell>
          <cell r="D79">
            <v>0</v>
          </cell>
          <cell r="E79" t="str">
            <v/>
          </cell>
          <cell r="F79" t="str">
            <v/>
          </cell>
          <cell r="G79" t="str">
            <v/>
          </cell>
          <cell r="H79" t="str">
            <v>ولد</v>
          </cell>
          <cell r="I79">
            <v>0</v>
          </cell>
          <cell r="J79" t="str">
            <v>الثاني</v>
          </cell>
          <cell r="K79" t="str">
            <v>2/1</v>
          </cell>
          <cell r="L79" t="str">
            <v>سعيد الحدوشي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>دون المستوى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>
            <v>0</v>
          </cell>
          <cell r="AG79" t="str">
            <v>دون المستوى</v>
          </cell>
          <cell r="AH79">
            <v>0</v>
          </cell>
          <cell r="AI79" t="str">
            <v>راسب</v>
          </cell>
          <cell r="AJ79">
            <v>2</v>
          </cell>
          <cell r="AK79">
            <v>0</v>
          </cell>
          <cell r="AL79">
            <v>0</v>
          </cell>
          <cell r="AM79">
            <v>0</v>
          </cell>
        </row>
        <row r="80">
          <cell r="A80">
            <v>69</v>
          </cell>
          <cell r="B80">
            <v>69</v>
          </cell>
          <cell r="C80" t="str">
            <v>بلال الحدوشي</v>
          </cell>
          <cell r="D80">
            <v>0</v>
          </cell>
          <cell r="E80" t="str">
            <v/>
          </cell>
          <cell r="F80" t="str">
            <v/>
          </cell>
          <cell r="G80" t="str">
            <v/>
          </cell>
          <cell r="H80" t="str">
            <v>ولد</v>
          </cell>
          <cell r="I80">
            <v>0</v>
          </cell>
          <cell r="J80" t="str">
            <v>الأول</v>
          </cell>
          <cell r="K80" t="str">
            <v>1/1</v>
          </cell>
          <cell r="L80" t="str">
            <v>سعيد الحدوشي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>دون المستوى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>
            <v>0</v>
          </cell>
          <cell r="AG80" t="str">
            <v>دون المستوى</v>
          </cell>
          <cell r="AH80">
            <v>0</v>
          </cell>
          <cell r="AI80" t="str">
            <v>راسب</v>
          </cell>
          <cell r="AJ80">
            <v>2</v>
          </cell>
          <cell r="AK80">
            <v>0</v>
          </cell>
          <cell r="AL80">
            <v>0</v>
          </cell>
          <cell r="AM80">
            <v>0</v>
          </cell>
        </row>
        <row r="81">
          <cell r="A81">
            <v>70</v>
          </cell>
          <cell r="B81">
            <v>70</v>
          </cell>
          <cell r="C81" t="str">
            <v>أسامة الحدوشي</v>
          </cell>
          <cell r="D81">
            <v>0</v>
          </cell>
          <cell r="E81" t="str">
            <v/>
          </cell>
          <cell r="F81" t="str">
            <v/>
          </cell>
          <cell r="G81" t="str">
            <v/>
          </cell>
          <cell r="H81" t="str">
            <v>ولد</v>
          </cell>
          <cell r="I81">
            <v>0</v>
          </cell>
          <cell r="J81" t="str">
            <v>الأول</v>
          </cell>
          <cell r="K81" t="str">
            <v>1/1</v>
          </cell>
          <cell r="L81" t="str">
            <v>سعيد الحدوشي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>دون المستوى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>
            <v>0</v>
          </cell>
          <cell r="AG81" t="str">
            <v>دون المستوى</v>
          </cell>
          <cell r="AH81">
            <v>0</v>
          </cell>
          <cell r="AI81" t="str">
            <v>راسب</v>
          </cell>
          <cell r="AJ81">
            <v>2</v>
          </cell>
          <cell r="AK81">
            <v>0</v>
          </cell>
          <cell r="AL81">
            <v>0</v>
          </cell>
          <cell r="AM81">
            <v>0</v>
          </cell>
        </row>
        <row r="82">
          <cell r="A82">
            <v>71</v>
          </cell>
          <cell r="B82">
            <v>71</v>
          </cell>
          <cell r="C82" t="str">
            <v>بلال الختوتي</v>
          </cell>
          <cell r="D82">
            <v>0</v>
          </cell>
          <cell r="E82" t="str">
            <v/>
          </cell>
          <cell r="F82" t="str">
            <v/>
          </cell>
          <cell r="G82" t="str">
            <v/>
          </cell>
          <cell r="H82" t="str">
            <v>ولد</v>
          </cell>
          <cell r="I82">
            <v>0</v>
          </cell>
          <cell r="J82" t="str">
            <v>الثاني</v>
          </cell>
          <cell r="K82" t="str">
            <v>2/2</v>
          </cell>
          <cell r="L82" t="str">
            <v>علال الختوتي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>دون المستوى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>
            <v>0</v>
          </cell>
          <cell r="AG82" t="str">
            <v>دون المستوى</v>
          </cell>
          <cell r="AH82">
            <v>0</v>
          </cell>
          <cell r="AI82" t="str">
            <v>راسب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</row>
        <row r="83">
          <cell r="A83">
            <v>72</v>
          </cell>
          <cell r="B83">
            <v>72</v>
          </cell>
          <cell r="C83" t="str">
            <v>أمين الختوتي</v>
          </cell>
          <cell r="D83">
            <v>0</v>
          </cell>
          <cell r="E83" t="str">
            <v/>
          </cell>
          <cell r="F83" t="str">
            <v/>
          </cell>
          <cell r="G83" t="str">
            <v/>
          </cell>
          <cell r="H83" t="str">
            <v>ولد</v>
          </cell>
          <cell r="I83">
            <v>0</v>
          </cell>
          <cell r="J83" t="str">
            <v>الثالث</v>
          </cell>
          <cell r="K83" t="str">
            <v>3/1</v>
          </cell>
          <cell r="L83" t="str">
            <v>علال الختوتي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>دون المستوى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>
            <v>0</v>
          </cell>
          <cell r="AG83" t="str">
            <v>دون المستوى</v>
          </cell>
          <cell r="AH83">
            <v>0</v>
          </cell>
          <cell r="AI83" t="str">
            <v>راسب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</row>
        <row r="84">
          <cell r="A84">
            <v>73</v>
          </cell>
          <cell r="B84">
            <v>73</v>
          </cell>
          <cell r="C84" t="str">
            <v>صفاء الختوتي</v>
          </cell>
          <cell r="D84">
            <v>0</v>
          </cell>
          <cell r="E84" t="str">
            <v/>
          </cell>
          <cell r="F84" t="str">
            <v/>
          </cell>
          <cell r="G84" t="str">
            <v/>
          </cell>
          <cell r="H84" t="str">
            <v>بنت</v>
          </cell>
          <cell r="I84">
            <v>0</v>
          </cell>
          <cell r="J84" t="str">
            <v>الثاني</v>
          </cell>
          <cell r="K84" t="str">
            <v>2/2</v>
          </cell>
          <cell r="L84" t="str">
            <v>علال الختوتي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دون المستوى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>
            <v>0</v>
          </cell>
          <cell r="AG84" t="str">
            <v>دون المستوى</v>
          </cell>
          <cell r="AH84">
            <v>0</v>
          </cell>
          <cell r="AI84" t="str">
            <v>راسب</v>
          </cell>
          <cell r="AJ84">
            <v>2</v>
          </cell>
          <cell r="AK84">
            <v>0</v>
          </cell>
          <cell r="AL84">
            <v>0</v>
          </cell>
          <cell r="AM84">
            <v>0</v>
          </cell>
        </row>
        <row r="85">
          <cell r="A85">
            <v>74</v>
          </cell>
          <cell r="B85">
            <v>74</v>
          </cell>
          <cell r="C85" t="str">
            <v>أنور الهلالي</v>
          </cell>
          <cell r="D85">
            <v>0</v>
          </cell>
          <cell r="E85" t="str">
            <v/>
          </cell>
          <cell r="F85" t="str">
            <v/>
          </cell>
          <cell r="G85" t="str">
            <v/>
          </cell>
          <cell r="H85" t="str">
            <v>ولد</v>
          </cell>
          <cell r="I85">
            <v>0</v>
          </cell>
          <cell r="J85" t="str">
            <v>الثاني</v>
          </cell>
          <cell r="K85" t="str">
            <v>2/1</v>
          </cell>
          <cell r="L85" t="str">
            <v>ممون الهلالي</v>
          </cell>
          <cell r="M85">
            <v>667075298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دون المستوى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>
            <v>0</v>
          </cell>
          <cell r="AG85" t="str">
            <v>دون المستوى</v>
          </cell>
          <cell r="AH85">
            <v>0</v>
          </cell>
          <cell r="AI85" t="str">
            <v>راسب</v>
          </cell>
          <cell r="AJ85">
            <v>2</v>
          </cell>
          <cell r="AK85">
            <v>0</v>
          </cell>
          <cell r="AL85">
            <v>0</v>
          </cell>
          <cell r="AM85">
            <v>0</v>
          </cell>
        </row>
        <row r="86">
          <cell r="A86">
            <v>75</v>
          </cell>
          <cell r="B86">
            <v>75</v>
          </cell>
          <cell r="C86" t="str">
            <v>ياسين أوخلفن</v>
          </cell>
          <cell r="D86">
            <v>0</v>
          </cell>
          <cell r="E86" t="str">
            <v/>
          </cell>
          <cell r="F86" t="str">
            <v/>
          </cell>
          <cell r="G86" t="str">
            <v/>
          </cell>
          <cell r="H86" t="str">
            <v>ولد</v>
          </cell>
          <cell r="I86">
            <v>0</v>
          </cell>
          <cell r="J86" t="str">
            <v>الأول</v>
          </cell>
          <cell r="K86" t="str">
            <v>1/1</v>
          </cell>
          <cell r="L86">
            <v>0</v>
          </cell>
          <cell r="M86">
            <v>666728722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دون المستوى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>
            <v>0</v>
          </cell>
          <cell r="AG86" t="str">
            <v>دون المستوى</v>
          </cell>
          <cell r="AH86">
            <v>0</v>
          </cell>
          <cell r="AI86" t="str">
            <v>راسب</v>
          </cell>
          <cell r="AJ86">
            <v>2</v>
          </cell>
          <cell r="AK86">
            <v>0</v>
          </cell>
          <cell r="AL86">
            <v>0</v>
          </cell>
          <cell r="AM86">
            <v>0</v>
          </cell>
        </row>
        <row r="87">
          <cell r="A87">
            <v>76</v>
          </cell>
          <cell r="B87">
            <v>76</v>
          </cell>
          <cell r="C87" t="str">
            <v>حسن أبشان</v>
          </cell>
          <cell r="D87">
            <v>0</v>
          </cell>
          <cell r="E87" t="str">
            <v/>
          </cell>
          <cell r="F87" t="str">
            <v/>
          </cell>
          <cell r="G87" t="str">
            <v/>
          </cell>
          <cell r="H87" t="str">
            <v>ولد</v>
          </cell>
          <cell r="I87">
            <v>0</v>
          </cell>
          <cell r="J87" t="str">
            <v>الأول</v>
          </cell>
          <cell r="K87" t="str">
            <v>1/3</v>
          </cell>
          <cell r="L87">
            <v>0</v>
          </cell>
          <cell r="M87">
            <v>644811362</v>
          </cell>
          <cell r="N87">
            <v>644699001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>دون المستوى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>
            <v>0</v>
          </cell>
          <cell r="AG87" t="str">
            <v>دون المستوى</v>
          </cell>
          <cell r="AH87">
            <v>0</v>
          </cell>
          <cell r="AI87" t="str">
            <v>راسب</v>
          </cell>
          <cell r="AJ87">
            <v>2</v>
          </cell>
          <cell r="AK87">
            <v>0</v>
          </cell>
          <cell r="AL87">
            <v>0</v>
          </cell>
          <cell r="AM87">
            <v>0</v>
          </cell>
        </row>
        <row r="88">
          <cell r="A88">
            <v>77</v>
          </cell>
          <cell r="B88">
            <v>77</v>
          </cell>
          <cell r="C88" t="str">
            <v>إسماعيل أبشان</v>
          </cell>
          <cell r="D88">
            <v>0</v>
          </cell>
          <cell r="E88" t="str">
            <v/>
          </cell>
          <cell r="F88" t="str">
            <v/>
          </cell>
          <cell r="G88" t="str">
            <v/>
          </cell>
          <cell r="H88" t="str">
            <v>ولد</v>
          </cell>
          <cell r="I88">
            <v>0</v>
          </cell>
          <cell r="J88" t="str">
            <v>الأول</v>
          </cell>
          <cell r="K88" t="str">
            <v>1/1</v>
          </cell>
          <cell r="L88">
            <v>0</v>
          </cell>
          <cell r="M88">
            <v>644811362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دون المستوى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>
            <v>0</v>
          </cell>
          <cell r="AG88" t="str">
            <v>دون المستوى</v>
          </cell>
          <cell r="AH88">
            <v>0</v>
          </cell>
          <cell r="AI88" t="str">
            <v>راسب</v>
          </cell>
          <cell r="AJ88">
            <v>2</v>
          </cell>
          <cell r="AK88">
            <v>0</v>
          </cell>
          <cell r="AL88">
            <v>0</v>
          </cell>
          <cell r="AM88">
            <v>0</v>
          </cell>
        </row>
        <row r="89">
          <cell r="A89">
            <v>78</v>
          </cell>
          <cell r="B89">
            <v>78</v>
          </cell>
          <cell r="C89" t="str">
            <v>نوح الحرودي</v>
          </cell>
          <cell r="D89">
            <v>0</v>
          </cell>
          <cell r="E89" t="str">
            <v/>
          </cell>
          <cell r="F89" t="str">
            <v/>
          </cell>
          <cell r="G89" t="str">
            <v/>
          </cell>
          <cell r="H89" t="str">
            <v>ولد</v>
          </cell>
          <cell r="I89">
            <v>0</v>
          </cell>
          <cell r="J89" t="str">
            <v>الثاني</v>
          </cell>
          <cell r="K89" t="str">
            <v>2/1</v>
          </cell>
          <cell r="L89" t="str">
            <v>عبد الحفيظ الحرودي</v>
          </cell>
          <cell r="M89">
            <v>697995582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دون المستوى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>
            <v>0</v>
          </cell>
          <cell r="AG89" t="str">
            <v>دون المستوى</v>
          </cell>
          <cell r="AH89">
            <v>0</v>
          </cell>
          <cell r="AI89" t="str">
            <v>راسب</v>
          </cell>
          <cell r="AJ89">
            <v>2</v>
          </cell>
          <cell r="AK89">
            <v>0</v>
          </cell>
          <cell r="AL89">
            <v>0</v>
          </cell>
          <cell r="AM89">
            <v>0</v>
          </cell>
        </row>
        <row r="90">
          <cell r="A90">
            <v>79</v>
          </cell>
          <cell r="B90">
            <v>79</v>
          </cell>
          <cell r="C90" t="str">
            <v>محمد الحرودي</v>
          </cell>
          <cell r="D90">
            <v>0</v>
          </cell>
          <cell r="E90" t="str">
            <v/>
          </cell>
          <cell r="F90" t="str">
            <v/>
          </cell>
          <cell r="G90" t="str">
            <v/>
          </cell>
          <cell r="H90" t="str">
            <v>ولد</v>
          </cell>
          <cell r="I90">
            <v>0</v>
          </cell>
          <cell r="J90" t="str">
            <v>الأول</v>
          </cell>
          <cell r="K90" t="str">
            <v>1/1</v>
          </cell>
          <cell r="L90" t="str">
            <v>عبد الحفيظ الحرودي</v>
          </cell>
          <cell r="M90">
            <v>697995582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 t="str">
            <v>دون المستوى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>
            <v>0</v>
          </cell>
          <cell r="AG90" t="str">
            <v>دون المستوى</v>
          </cell>
          <cell r="AH90">
            <v>0</v>
          </cell>
          <cell r="AI90" t="str">
            <v>راسب</v>
          </cell>
          <cell r="AJ90">
            <v>2</v>
          </cell>
          <cell r="AK90">
            <v>0</v>
          </cell>
          <cell r="AL90">
            <v>0</v>
          </cell>
          <cell r="AM90">
            <v>0</v>
          </cell>
        </row>
        <row r="91">
          <cell r="A91">
            <v>80</v>
          </cell>
          <cell r="B91">
            <v>80</v>
          </cell>
          <cell r="C91" t="str">
            <v>أسامة السراج</v>
          </cell>
          <cell r="D91">
            <v>0</v>
          </cell>
          <cell r="E91" t="str">
            <v/>
          </cell>
          <cell r="F91" t="str">
            <v/>
          </cell>
          <cell r="G91" t="str">
            <v/>
          </cell>
          <cell r="H91" t="str">
            <v>ولد</v>
          </cell>
          <cell r="I91">
            <v>0</v>
          </cell>
          <cell r="J91" t="str">
            <v>الأول</v>
          </cell>
          <cell r="K91" t="str">
            <v>1/3</v>
          </cell>
          <cell r="L91">
            <v>0</v>
          </cell>
          <cell r="M91">
            <v>631437747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دون المستوى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>
            <v>0</v>
          </cell>
          <cell r="AG91" t="str">
            <v>دون المستوى</v>
          </cell>
          <cell r="AH91">
            <v>0</v>
          </cell>
          <cell r="AI91" t="str">
            <v>راسب</v>
          </cell>
          <cell r="AJ91">
            <v>2</v>
          </cell>
          <cell r="AK91">
            <v>0</v>
          </cell>
          <cell r="AL91">
            <v>0</v>
          </cell>
          <cell r="AM91">
            <v>0</v>
          </cell>
        </row>
        <row r="92">
          <cell r="A92">
            <v>81</v>
          </cell>
          <cell r="B92">
            <v>81</v>
          </cell>
          <cell r="C92" t="str">
            <v>أنس السراج</v>
          </cell>
          <cell r="D92">
            <v>0</v>
          </cell>
          <cell r="E92" t="str">
            <v/>
          </cell>
          <cell r="F92" t="str">
            <v/>
          </cell>
          <cell r="G92" t="str">
            <v/>
          </cell>
          <cell r="H92" t="str">
            <v>ولد</v>
          </cell>
          <cell r="I92">
            <v>0</v>
          </cell>
          <cell r="J92" t="str">
            <v>الأول</v>
          </cell>
          <cell r="K92" t="str">
            <v>1/1</v>
          </cell>
          <cell r="L92">
            <v>0</v>
          </cell>
          <cell r="M92">
            <v>631437747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دون المستوى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>
            <v>0</v>
          </cell>
          <cell r="AG92" t="str">
            <v>دون المستوى</v>
          </cell>
          <cell r="AH92">
            <v>0</v>
          </cell>
          <cell r="AI92" t="str">
            <v>راسب</v>
          </cell>
          <cell r="AJ92">
            <v>2</v>
          </cell>
          <cell r="AK92">
            <v>0</v>
          </cell>
          <cell r="AL92">
            <v>0</v>
          </cell>
          <cell r="AM92">
            <v>0</v>
          </cell>
        </row>
        <row r="93">
          <cell r="A93">
            <v>82</v>
          </cell>
          <cell r="B93">
            <v>82</v>
          </cell>
          <cell r="C93" t="str">
            <v>آدم الحراق</v>
          </cell>
          <cell r="D93">
            <v>0</v>
          </cell>
          <cell r="E93" t="str">
            <v/>
          </cell>
          <cell r="F93" t="str">
            <v/>
          </cell>
          <cell r="G93" t="str">
            <v/>
          </cell>
          <cell r="H93" t="str">
            <v>ولد</v>
          </cell>
          <cell r="I93">
            <v>0</v>
          </cell>
          <cell r="J93" t="str">
            <v>الأول</v>
          </cell>
          <cell r="K93" t="str">
            <v>1/1</v>
          </cell>
          <cell r="L93">
            <v>0</v>
          </cell>
          <cell r="M93">
            <v>618954823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>دون المستوى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>
            <v>0</v>
          </cell>
          <cell r="AG93" t="str">
            <v>دون المستوى</v>
          </cell>
          <cell r="AH93">
            <v>0</v>
          </cell>
          <cell r="AI93" t="str">
            <v>راسب</v>
          </cell>
          <cell r="AJ93">
            <v>2</v>
          </cell>
          <cell r="AK93">
            <v>0</v>
          </cell>
          <cell r="AL93">
            <v>0</v>
          </cell>
          <cell r="AM93">
            <v>0</v>
          </cell>
        </row>
        <row r="94">
          <cell r="A94">
            <v>83</v>
          </cell>
          <cell r="B94">
            <v>83</v>
          </cell>
          <cell r="C94" t="str">
            <v>أمجد الحراق</v>
          </cell>
          <cell r="D94">
            <v>0</v>
          </cell>
          <cell r="E94" t="str">
            <v/>
          </cell>
          <cell r="F94" t="str">
            <v/>
          </cell>
          <cell r="G94" t="str">
            <v/>
          </cell>
          <cell r="H94" t="str">
            <v>ولد</v>
          </cell>
          <cell r="I94">
            <v>0</v>
          </cell>
          <cell r="J94" t="str">
            <v>الأول</v>
          </cell>
          <cell r="K94" t="str">
            <v>1/1</v>
          </cell>
          <cell r="L94">
            <v>0</v>
          </cell>
          <cell r="M94">
            <v>618954823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دون المستوى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>
            <v>0</v>
          </cell>
          <cell r="AG94" t="str">
            <v>دون المستوى</v>
          </cell>
          <cell r="AH94">
            <v>0</v>
          </cell>
          <cell r="AI94" t="str">
            <v>راسب</v>
          </cell>
          <cell r="AJ94">
            <v>2</v>
          </cell>
          <cell r="AK94">
            <v>0</v>
          </cell>
          <cell r="AL94">
            <v>0</v>
          </cell>
          <cell r="AM94">
            <v>0</v>
          </cell>
        </row>
        <row r="95">
          <cell r="A95">
            <v>84</v>
          </cell>
          <cell r="B95">
            <v>84</v>
          </cell>
          <cell r="C95" t="str">
            <v>يسرى محدادي</v>
          </cell>
          <cell r="D95">
            <v>0</v>
          </cell>
          <cell r="E95" t="str">
            <v/>
          </cell>
          <cell r="F95" t="str">
            <v/>
          </cell>
          <cell r="G95" t="str">
            <v/>
          </cell>
          <cell r="H95" t="str">
            <v>ولد</v>
          </cell>
          <cell r="I95">
            <v>0</v>
          </cell>
          <cell r="J95" t="str">
            <v>الثالث</v>
          </cell>
          <cell r="K95" t="str">
            <v>3/1</v>
          </cell>
          <cell r="L95">
            <v>0</v>
          </cell>
          <cell r="M95">
            <v>677685620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>دون المستوى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>
            <v>0</v>
          </cell>
          <cell r="AG95" t="str">
            <v>دون المستوى</v>
          </cell>
          <cell r="AH95">
            <v>0</v>
          </cell>
          <cell r="AI95" t="str">
            <v>راسب</v>
          </cell>
          <cell r="AJ95">
            <v>2</v>
          </cell>
          <cell r="AK95">
            <v>0</v>
          </cell>
          <cell r="AL95">
            <v>0</v>
          </cell>
          <cell r="AM95">
            <v>0</v>
          </cell>
        </row>
        <row r="96">
          <cell r="A96">
            <v>85</v>
          </cell>
          <cell r="B96">
            <v>85</v>
          </cell>
          <cell r="C96" t="str">
            <v>يونس محدادي</v>
          </cell>
          <cell r="D96">
            <v>0</v>
          </cell>
          <cell r="E96" t="str">
            <v/>
          </cell>
          <cell r="F96" t="str">
            <v/>
          </cell>
          <cell r="G96" t="str">
            <v/>
          </cell>
          <cell r="H96" t="str">
            <v>ولد</v>
          </cell>
          <cell r="I96">
            <v>0</v>
          </cell>
          <cell r="J96" t="str">
            <v>الثاني</v>
          </cell>
          <cell r="K96" t="str">
            <v>2/2</v>
          </cell>
          <cell r="L96">
            <v>0</v>
          </cell>
          <cell r="M96">
            <v>677685620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دون المستوى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>
            <v>0</v>
          </cell>
          <cell r="AG96" t="str">
            <v>دون المستوى</v>
          </cell>
          <cell r="AH96">
            <v>0</v>
          </cell>
          <cell r="AI96" t="str">
            <v>راسب</v>
          </cell>
          <cell r="AJ96">
            <v>2</v>
          </cell>
          <cell r="AK96">
            <v>0</v>
          </cell>
          <cell r="AL96">
            <v>0</v>
          </cell>
          <cell r="AM96">
            <v>0</v>
          </cell>
        </row>
        <row r="97">
          <cell r="A97">
            <v>86</v>
          </cell>
          <cell r="B97">
            <v>86</v>
          </cell>
          <cell r="C97" t="str">
            <v>فاطمة أبو نصر</v>
          </cell>
          <cell r="D97">
            <v>0</v>
          </cell>
          <cell r="E97" t="str">
            <v/>
          </cell>
          <cell r="F97" t="str">
            <v/>
          </cell>
          <cell r="G97" t="str">
            <v/>
          </cell>
          <cell r="H97" t="str">
            <v>ولد</v>
          </cell>
          <cell r="I97">
            <v>0</v>
          </cell>
          <cell r="J97" t="str">
            <v>الثاني</v>
          </cell>
          <cell r="K97" t="str">
            <v>2/1</v>
          </cell>
          <cell r="L97">
            <v>0</v>
          </cell>
          <cell r="M97">
            <v>687172693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>دون المستوى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>
            <v>0</v>
          </cell>
          <cell r="AG97" t="str">
            <v>دون المستوى</v>
          </cell>
          <cell r="AH97">
            <v>0</v>
          </cell>
          <cell r="AI97" t="str">
            <v>راسب</v>
          </cell>
          <cell r="AJ97">
            <v>2</v>
          </cell>
          <cell r="AK97">
            <v>0</v>
          </cell>
          <cell r="AL97">
            <v>0</v>
          </cell>
          <cell r="AM97">
            <v>0</v>
          </cell>
        </row>
        <row r="98">
          <cell r="A98">
            <v>87</v>
          </cell>
          <cell r="B98">
            <v>87</v>
          </cell>
          <cell r="C98" t="str">
            <v>نعيمة أبو نصر</v>
          </cell>
          <cell r="D98">
            <v>0</v>
          </cell>
          <cell r="E98" t="str">
            <v/>
          </cell>
          <cell r="F98" t="str">
            <v/>
          </cell>
          <cell r="G98" t="str">
            <v/>
          </cell>
          <cell r="H98" t="str">
            <v>بنت</v>
          </cell>
          <cell r="I98">
            <v>0</v>
          </cell>
          <cell r="J98" t="str">
            <v>الثاني</v>
          </cell>
          <cell r="K98" t="str">
            <v>2/1</v>
          </cell>
          <cell r="L98">
            <v>0</v>
          </cell>
          <cell r="M98">
            <v>687172693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دون المستوى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>
            <v>0</v>
          </cell>
          <cell r="AG98" t="str">
            <v>دون المستوى</v>
          </cell>
          <cell r="AH98">
            <v>0</v>
          </cell>
          <cell r="AI98" t="str">
            <v>راسب</v>
          </cell>
          <cell r="AJ98">
            <v>2</v>
          </cell>
          <cell r="AK98">
            <v>0</v>
          </cell>
          <cell r="AL98">
            <v>0</v>
          </cell>
          <cell r="AM98">
            <v>0</v>
          </cell>
        </row>
        <row r="99">
          <cell r="A99">
            <v>88</v>
          </cell>
          <cell r="B99">
            <v>88</v>
          </cell>
          <cell r="C99" t="str">
            <v>جميلة أبو نصر</v>
          </cell>
          <cell r="D99">
            <v>0</v>
          </cell>
          <cell r="E99" t="str">
            <v/>
          </cell>
          <cell r="F99" t="str">
            <v/>
          </cell>
          <cell r="G99" t="str">
            <v/>
          </cell>
          <cell r="H99" t="str">
            <v>بنت</v>
          </cell>
          <cell r="I99">
            <v>0</v>
          </cell>
          <cell r="J99" t="str">
            <v>الأول</v>
          </cell>
          <cell r="K99" t="str">
            <v>1/3</v>
          </cell>
          <cell r="L99">
            <v>0</v>
          </cell>
          <cell r="M99">
            <v>687172693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>دون المستوى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>
            <v>0</v>
          </cell>
          <cell r="AG99" t="str">
            <v>دون المستوى</v>
          </cell>
          <cell r="AH99">
            <v>0</v>
          </cell>
          <cell r="AI99" t="str">
            <v>راسب</v>
          </cell>
          <cell r="AJ99">
            <v>2</v>
          </cell>
          <cell r="AK99">
            <v>0</v>
          </cell>
          <cell r="AL99">
            <v>0</v>
          </cell>
          <cell r="AM99">
            <v>0</v>
          </cell>
        </row>
        <row r="100">
          <cell r="A100">
            <v>89</v>
          </cell>
          <cell r="B100">
            <v>89</v>
          </cell>
          <cell r="C100" t="str">
            <v>عائشة أبو نصر</v>
          </cell>
          <cell r="D100">
            <v>0</v>
          </cell>
          <cell r="E100" t="str">
            <v/>
          </cell>
          <cell r="F100" t="str">
            <v/>
          </cell>
          <cell r="G100" t="str">
            <v/>
          </cell>
          <cell r="H100" t="str">
            <v>بنت</v>
          </cell>
          <cell r="I100">
            <v>0</v>
          </cell>
          <cell r="J100" t="str">
            <v>الأول</v>
          </cell>
          <cell r="K100" t="str">
            <v>1/3</v>
          </cell>
          <cell r="L100">
            <v>0</v>
          </cell>
          <cell r="M100">
            <v>687172693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>دون المستوى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>
            <v>0</v>
          </cell>
          <cell r="AG100" t="str">
            <v>دون المستوى</v>
          </cell>
          <cell r="AH100">
            <v>0</v>
          </cell>
          <cell r="AI100" t="str">
            <v>راسب</v>
          </cell>
          <cell r="AJ100">
            <v>2</v>
          </cell>
          <cell r="AK100">
            <v>0</v>
          </cell>
          <cell r="AL100">
            <v>0</v>
          </cell>
          <cell r="AM100">
            <v>0</v>
          </cell>
        </row>
        <row r="101">
          <cell r="A101">
            <v>90</v>
          </cell>
          <cell r="B101">
            <v>90</v>
          </cell>
          <cell r="C101" t="str">
            <v>يونس مسعودي</v>
          </cell>
          <cell r="D101">
            <v>0</v>
          </cell>
          <cell r="E101" t="str">
            <v/>
          </cell>
          <cell r="F101" t="str">
            <v/>
          </cell>
          <cell r="G101" t="str">
            <v/>
          </cell>
          <cell r="H101" t="str">
            <v>ولد</v>
          </cell>
          <cell r="I101">
            <v>0</v>
          </cell>
          <cell r="J101" t="str">
            <v>الثاني</v>
          </cell>
          <cell r="K101" t="str">
            <v>2/1</v>
          </cell>
          <cell r="L101" t="str">
            <v>مصطفى مسعودي</v>
          </cell>
          <cell r="M101">
            <v>616834251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دون المستوى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>
            <v>0</v>
          </cell>
          <cell r="AG101" t="str">
            <v>دون المستوى</v>
          </cell>
          <cell r="AH101">
            <v>0</v>
          </cell>
          <cell r="AI101" t="str">
            <v>راسب</v>
          </cell>
          <cell r="AJ101">
            <v>2</v>
          </cell>
          <cell r="AK101">
            <v>0</v>
          </cell>
          <cell r="AL101">
            <v>0</v>
          </cell>
          <cell r="AM101">
            <v>0</v>
          </cell>
        </row>
        <row r="102">
          <cell r="A102">
            <v>91</v>
          </cell>
          <cell r="B102">
            <v>91</v>
          </cell>
          <cell r="C102" t="str">
            <v>وليد العيساوي</v>
          </cell>
          <cell r="D102">
            <v>0</v>
          </cell>
          <cell r="E102" t="str">
            <v/>
          </cell>
          <cell r="F102" t="str">
            <v/>
          </cell>
          <cell r="G102" t="str">
            <v/>
          </cell>
          <cell r="H102" t="str">
            <v>ولد</v>
          </cell>
          <cell r="I102">
            <v>0</v>
          </cell>
          <cell r="J102" t="str">
            <v>الأول</v>
          </cell>
          <cell r="K102" t="str">
            <v>1/2</v>
          </cell>
          <cell r="L102" t="str">
            <v xml:space="preserve">توقف عن الدراسة </v>
          </cell>
          <cell r="M102">
            <v>628843301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دون المستوى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>
            <v>0</v>
          </cell>
          <cell r="AG102" t="str">
            <v>دون المستوى</v>
          </cell>
          <cell r="AH102">
            <v>0</v>
          </cell>
          <cell r="AI102" t="str">
            <v>راسب</v>
          </cell>
          <cell r="AJ102">
            <v>2</v>
          </cell>
          <cell r="AK102">
            <v>0</v>
          </cell>
          <cell r="AL102">
            <v>0</v>
          </cell>
          <cell r="AM102">
            <v>0</v>
          </cell>
        </row>
        <row r="103">
          <cell r="A103">
            <v>92</v>
          </cell>
          <cell r="B103">
            <v>92</v>
          </cell>
          <cell r="C103" t="str">
            <v>رضا موجان</v>
          </cell>
          <cell r="D103">
            <v>0</v>
          </cell>
          <cell r="E103" t="str">
            <v/>
          </cell>
          <cell r="F103" t="str">
            <v/>
          </cell>
          <cell r="G103" t="str">
            <v/>
          </cell>
          <cell r="H103" t="str">
            <v>ولد</v>
          </cell>
          <cell r="I103">
            <v>0</v>
          </cell>
          <cell r="J103" t="str">
            <v>الثاني</v>
          </cell>
          <cell r="K103" t="str">
            <v>2/2</v>
          </cell>
          <cell r="L103" t="str">
            <v>عبد السلام موجان</v>
          </cell>
          <cell r="M103">
            <v>698545706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دون المستوى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>
            <v>0</v>
          </cell>
          <cell r="AG103" t="str">
            <v>دون المستوى</v>
          </cell>
          <cell r="AH103">
            <v>0</v>
          </cell>
          <cell r="AI103" t="str">
            <v>راسب</v>
          </cell>
          <cell r="AJ103">
            <v>2</v>
          </cell>
          <cell r="AK103">
            <v>0</v>
          </cell>
          <cell r="AL103">
            <v>0</v>
          </cell>
          <cell r="AM103">
            <v>0</v>
          </cell>
        </row>
        <row r="104">
          <cell r="A104">
            <v>93</v>
          </cell>
          <cell r="B104">
            <v>93</v>
          </cell>
          <cell r="C104" t="str">
            <v>أيوب موجان</v>
          </cell>
          <cell r="D104">
            <v>0</v>
          </cell>
          <cell r="E104" t="str">
            <v/>
          </cell>
          <cell r="F104" t="str">
            <v/>
          </cell>
          <cell r="G104" t="str">
            <v/>
          </cell>
          <cell r="H104" t="str">
            <v>ولد</v>
          </cell>
          <cell r="I104">
            <v>0</v>
          </cell>
          <cell r="J104" t="str">
            <v>الأول</v>
          </cell>
          <cell r="K104" t="str">
            <v>1/4</v>
          </cell>
          <cell r="L104" t="str">
            <v>عبد السلام موجان</v>
          </cell>
          <cell r="M104">
            <v>698545706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>دون المستوى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>
            <v>0</v>
          </cell>
          <cell r="AG104" t="str">
            <v>دون المستوى</v>
          </cell>
          <cell r="AH104">
            <v>0</v>
          </cell>
          <cell r="AI104" t="str">
            <v>راسب</v>
          </cell>
          <cell r="AJ104">
            <v>2</v>
          </cell>
          <cell r="AK104">
            <v>0</v>
          </cell>
          <cell r="AL104">
            <v>0</v>
          </cell>
          <cell r="AM104">
            <v>0</v>
          </cell>
        </row>
        <row r="105">
          <cell r="A105">
            <v>94</v>
          </cell>
          <cell r="B105">
            <v>94</v>
          </cell>
          <cell r="C105" t="str">
            <v>أمنية زريوح</v>
          </cell>
          <cell r="D105">
            <v>0</v>
          </cell>
          <cell r="E105" t="str">
            <v/>
          </cell>
          <cell r="F105" t="str">
            <v/>
          </cell>
          <cell r="G105" t="str">
            <v/>
          </cell>
          <cell r="H105" t="str">
            <v>بنت</v>
          </cell>
          <cell r="I105">
            <v>0</v>
          </cell>
          <cell r="J105" t="str">
            <v>الثاني</v>
          </cell>
          <cell r="K105" t="str">
            <v>2/1</v>
          </cell>
          <cell r="L105" t="str">
            <v>ميمون زريوح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>دون المستوى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>
            <v>0</v>
          </cell>
          <cell r="AG105" t="str">
            <v>دون المستوى</v>
          </cell>
          <cell r="AH105">
            <v>0</v>
          </cell>
          <cell r="AI105" t="str">
            <v>راسب</v>
          </cell>
          <cell r="AJ105">
            <v>2</v>
          </cell>
          <cell r="AK105">
            <v>0</v>
          </cell>
          <cell r="AL105">
            <v>0</v>
          </cell>
          <cell r="AM105">
            <v>0</v>
          </cell>
        </row>
        <row r="106">
          <cell r="A106">
            <v>95</v>
          </cell>
          <cell r="B106">
            <v>95</v>
          </cell>
          <cell r="C106" t="str">
            <v>أنس حمياني</v>
          </cell>
          <cell r="D106">
            <v>0</v>
          </cell>
          <cell r="E106" t="str">
            <v/>
          </cell>
          <cell r="F106" t="str">
            <v/>
          </cell>
          <cell r="G106" t="str">
            <v/>
          </cell>
          <cell r="H106" t="str">
            <v>ولد</v>
          </cell>
          <cell r="I106">
            <v>0</v>
          </cell>
          <cell r="J106" t="str">
            <v>الثاني</v>
          </cell>
          <cell r="K106" t="str">
            <v>2/2</v>
          </cell>
          <cell r="L106">
            <v>0</v>
          </cell>
          <cell r="M106">
            <v>602083855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>دون المستوى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>
            <v>0</v>
          </cell>
          <cell r="AG106" t="str">
            <v>دون المستوى</v>
          </cell>
          <cell r="AH106">
            <v>0</v>
          </cell>
          <cell r="AI106" t="str">
            <v>راسب</v>
          </cell>
          <cell r="AJ106">
            <v>2</v>
          </cell>
          <cell r="AK106">
            <v>0</v>
          </cell>
          <cell r="AL106">
            <v>0</v>
          </cell>
          <cell r="AM106">
            <v>0</v>
          </cell>
        </row>
        <row r="107">
          <cell r="A107">
            <v>96</v>
          </cell>
          <cell r="B107">
            <v>96</v>
          </cell>
          <cell r="C107" t="str">
            <v>إيمان حمياني</v>
          </cell>
          <cell r="D107">
            <v>0</v>
          </cell>
          <cell r="E107" t="str">
            <v/>
          </cell>
          <cell r="F107" t="str">
            <v/>
          </cell>
          <cell r="G107" t="str">
            <v/>
          </cell>
          <cell r="H107" t="str">
            <v>ولد</v>
          </cell>
          <cell r="I107">
            <v>0</v>
          </cell>
          <cell r="J107" t="str">
            <v>الأول</v>
          </cell>
          <cell r="K107" t="str">
            <v>1/4</v>
          </cell>
          <cell r="L107">
            <v>0</v>
          </cell>
          <cell r="M107">
            <v>602083855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>دون المستوى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>
            <v>0</v>
          </cell>
          <cell r="AG107" t="str">
            <v>دون المستوى</v>
          </cell>
          <cell r="AH107">
            <v>0</v>
          </cell>
          <cell r="AI107" t="str">
            <v>راسب</v>
          </cell>
          <cell r="AJ107">
            <v>2</v>
          </cell>
          <cell r="AK107">
            <v>0</v>
          </cell>
          <cell r="AL107">
            <v>0</v>
          </cell>
          <cell r="AM107">
            <v>0</v>
          </cell>
        </row>
        <row r="108">
          <cell r="A108">
            <v>97</v>
          </cell>
          <cell r="B108">
            <v>97</v>
          </cell>
          <cell r="C108" t="str">
            <v>أسامة السراج</v>
          </cell>
          <cell r="D108">
            <v>0</v>
          </cell>
          <cell r="E108" t="str">
            <v/>
          </cell>
          <cell r="F108" t="str">
            <v/>
          </cell>
          <cell r="G108" t="str">
            <v/>
          </cell>
          <cell r="H108" t="str">
            <v>ولد</v>
          </cell>
          <cell r="I108">
            <v>0</v>
          </cell>
          <cell r="J108" t="str">
            <v>الأول</v>
          </cell>
          <cell r="K108" t="str">
            <v>1/1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>دون المستوى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>
            <v>0</v>
          </cell>
          <cell r="AG108" t="str">
            <v>دون المستوى</v>
          </cell>
          <cell r="AH108">
            <v>0</v>
          </cell>
          <cell r="AI108" t="str">
            <v>راسب</v>
          </cell>
          <cell r="AJ108">
            <v>2</v>
          </cell>
          <cell r="AK108">
            <v>0</v>
          </cell>
          <cell r="AL108">
            <v>0</v>
          </cell>
          <cell r="AM108">
            <v>0</v>
          </cell>
        </row>
        <row r="109">
          <cell r="A109">
            <v>98</v>
          </cell>
          <cell r="B109">
            <v>98</v>
          </cell>
          <cell r="C109" t="str">
            <v>رشيد السايح</v>
          </cell>
          <cell r="D109">
            <v>0</v>
          </cell>
          <cell r="E109" t="str">
            <v/>
          </cell>
          <cell r="F109" t="str">
            <v/>
          </cell>
          <cell r="G109" t="str">
            <v/>
          </cell>
          <cell r="H109" t="str">
            <v>ولد</v>
          </cell>
          <cell r="I109">
            <v>0</v>
          </cell>
          <cell r="J109" t="str">
            <v>الثاني</v>
          </cell>
          <cell r="K109" t="str">
            <v>2/2</v>
          </cell>
          <cell r="L109" t="str">
            <v>محمد السايح</v>
          </cell>
          <cell r="M109">
            <v>674274556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>دون المستوى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>
            <v>0</v>
          </cell>
          <cell r="AG109" t="str">
            <v>دون المستوى</v>
          </cell>
          <cell r="AH109">
            <v>0</v>
          </cell>
          <cell r="AI109" t="str">
            <v>راسب</v>
          </cell>
          <cell r="AJ109">
            <v>2</v>
          </cell>
          <cell r="AK109">
            <v>0</v>
          </cell>
          <cell r="AL109">
            <v>0</v>
          </cell>
          <cell r="AM109">
            <v>0</v>
          </cell>
        </row>
        <row r="110">
          <cell r="A110">
            <v>99</v>
          </cell>
          <cell r="B110">
            <v>99</v>
          </cell>
          <cell r="C110" t="str">
            <v>ريان هريش</v>
          </cell>
          <cell r="D110">
            <v>0</v>
          </cell>
          <cell r="E110" t="str">
            <v/>
          </cell>
          <cell r="F110" t="str">
            <v/>
          </cell>
          <cell r="G110" t="str">
            <v/>
          </cell>
          <cell r="H110" t="str">
            <v>ولد</v>
          </cell>
          <cell r="I110">
            <v>0</v>
          </cell>
          <cell r="J110" t="str">
            <v>الأول</v>
          </cell>
          <cell r="K110" t="str">
            <v>1/1</v>
          </cell>
          <cell r="L110">
            <v>0</v>
          </cell>
          <cell r="M110">
            <v>677240182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>دون المستوى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>
            <v>0</v>
          </cell>
          <cell r="AG110" t="str">
            <v>دون المستوى</v>
          </cell>
          <cell r="AH110">
            <v>0</v>
          </cell>
          <cell r="AI110" t="str">
            <v>راسب</v>
          </cell>
          <cell r="AJ110">
            <v>2</v>
          </cell>
          <cell r="AK110">
            <v>0</v>
          </cell>
          <cell r="AL110">
            <v>0</v>
          </cell>
          <cell r="AM110">
            <v>0</v>
          </cell>
        </row>
        <row r="111">
          <cell r="A111">
            <v>100</v>
          </cell>
          <cell r="B111">
            <v>100</v>
          </cell>
          <cell r="C111" t="str">
            <v>أنس السراج</v>
          </cell>
          <cell r="D111">
            <v>0</v>
          </cell>
          <cell r="E111" t="str">
            <v/>
          </cell>
          <cell r="F111" t="str">
            <v/>
          </cell>
          <cell r="G111" t="str">
            <v/>
          </cell>
          <cell r="H111" t="str">
            <v>ولد</v>
          </cell>
          <cell r="I111">
            <v>0</v>
          </cell>
          <cell r="J111" t="str">
            <v>الأول</v>
          </cell>
          <cell r="K111" t="str">
            <v>1/1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>دون المستوى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>
            <v>0</v>
          </cell>
          <cell r="AG111" t="str">
            <v>دون المستوى</v>
          </cell>
          <cell r="AH111">
            <v>0</v>
          </cell>
          <cell r="AI111" t="str">
            <v>راسب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</row>
        <row r="112">
          <cell r="A112">
            <v>101</v>
          </cell>
          <cell r="B112">
            <v>101</v>
          </cell>
          <cell r="C112" t="str">
            <v>محمد أقشار</v>
          </cell>
          <cell r="D112">
            <v>0</v>
          </cell>
          <cell r="E112" t="str">
            <v/>
          </cell>
          <cell r="F112" t="str">
            <v/>
          </cell>
          <cell r="G112" t="str">
            <v/>
          </cell>
          <cell r="H112" t="str">
            <v>ولد</v>
          </cell>
          <cell r="I112">
            <v>0</v>
          </cell>
          <cell r="J112" t="str">
            <v>الثاني</v>
          </cell>
          <cell r="K112" t="str">
            <v>2/2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>دون المستوى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>
            <v>0</v>
          </cell>
          <cell r="AG112" t="str">
            <v>دون المستوى</v>
          </cell>
          <cell r="AH112">
            <v>0</v>
          </cell>
          <cell r="AI112" t="str">
            <v>راسب</v>
          </cell>
          <cell r="AJ112">
            <v>2</v>
          </cell>
          <cell r="AK112">
            <v>0</v>
          </cell>
          <cell r="AL112">
            <v>0</v>
          </cell>
          <cell r="AM112">
            <v>0</v>
          </cell>
        </row>
        <row r="113">
          <cell r="A113">
            <v>102</v>
          </cell>
          <cell r="B113">
            <v>102</v>
          </cell>
          <cell r="C113" t="str">
            <v>عدنان مغران</v>
          </cell>
          <cell r="D113">
            <v>0</v>
          </cell>
          <cell r="E113" t="str">
            <v/>
          </cell>
          <cell r="F113" t="str">
            <v/>
          </cell>
          <cell r="G113" t="str">
            <v/>
          </cell>
          <cell r="H113" t="str">
            <v>ولد</v>
          </cell>
          <cell r="I113">
            <v>0</v>
          </cell>
          <cell r="J113" t="str">
            <v>الرابع</v>
          </cell>
          <cell r="K113" t="str">
            <v>4/1</v>
          </cell>
          <cell r="L113" t="str">
            <v>عزوز مغران</v>
          </cell>
          <cell r="M113" t="str">
            <v>ç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>دون المستوى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>
            <v>0</v>
          </cell>
          <cell r="AG113" t="str">
            <v>دون المستوى</v>
          </cell>
          <cell r="AH113">
            <v>0</v>
          </cell>
          <cell r="AI113" t="str">
            <v>راسب</v>
          </cell>
          <cell r="AJ113">
            <v>2</v>
          </cell>
          <cell r="AK113">
            <v>0</v>
          </cell>
          <cell r="AL113">
            <v>0</v>
          </cell>
          <cell r="AM113">
            <v>0</v>
          </cell>
        </row>
        <row r="114">
          <cell r="A114">
            <v>103</v>
          </cell>
          <cell r="B114">
            <v>103</v>
          </cell>
          <cell r="C114" t="str">
            <v>إلياس العمراوي</v>
          </cell>
          <cell r="D114">
            <v>0</v>
          </cell>
          <cell r="E114" t="str">
            <v/>
          </cell>
          <cell r="F114" t="str">
            <v/>
          </cell>
          <cell r="G114" t="str">
            <v/>
          </cell>
          <cell r="H114" t="str">
            <v>ولد</v>
          </cell>
          <cell r="I114">
            <v>0</v>
          </cell>
          <cell r="J114" t="str">
            <v>الثاني</v>
          </cell>
          <cell r="K114" t="str">
            <v>2/2</v>
          </cell>
          <cell r="L114" t="str">
            <v>عبد الرحمن العمراوي</v>
          </cell>
          <cell r="M114">
            <v>665219913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دون المستوى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>
            <v>0</v>
          </cell>
          <cell r="AG114" t="str">
            <v>دون المستوى</v>
          </cell>
          <cell r="AH114">
            <v>0</v>
          </cell>
          <cell r="AI114" t="str">
            <v>راسب</v>
          </cell>
          <cell r="AJ114">
            <v>2</v>
          </cell>
          <cell r="AK114">
            <v>0</v>
          </cell>
          <cell r="AL114">
            <v>0</v>
          </cell>
          <cell r="AM114">
            <v>0</v>
          </cell>
        </row>
        <row r="115">
          <cell r="A115">
            <v>104</v>
          </cell>
          <cell r="B115">
            <v>104</v>
          </cell>
          <cell r="C115" t="str">
            <v>رضا العمراوي</v>
          </cell>
          <cell r="D115">
            <v>0</v>
          </cell>
          <cell r="E115" t="str">
            <v/>
          </cell>
          <cell r="F115" t="str">
            <v/>
          </cell>
          <cell r="G115" t="str">
            <v/>
          </cell>
          <cell r="H115" t="str">
            <v>ولد</v>
          </cell>
          <cell r="I115">
            <v>0</v>
          </cell>
          <cell r="J115" t="str">
            <v>الأول</v>
          </cell>
          <cell r="K115" t="str">
            <v>1/2</v>
          </cell>
          <cell r="L115">
            <v>0</v>
          </cell>
          <cell r="M115">
            <v>665219913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>دون المستوى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>
            <v>0</v>
          </cell>
          <cell r="AG115" t="str">
            <v>دون المستوى</v>
          </cell>
          <cell r="AH115">
            <v>0</v>
          </cell>
          <cell r="AI115" t="str">
            <v>راسب</v>
          </cell>
          <cell r="AJ115">
            <v>2</v>
          </cell>
          <cell r="AK115">
            <v>0</v>
          </cell>
          <cell r="AL115">
            <v>0</v>
          </cell>
          <cell r="AM115">
            <v>0</v>
          </cell>
        </row>
        <row r="116">
          <cell r="A116">
            <v>105</v>
          </cell>
          <cell r="B116">
            <v>105</v>
          </cell>
          <cell r="C116" t="str">
            <v>محمد حمياني</v>
          </cell>
          <cell r="D116">
            <v>0</v>
          </cell>
          <cell r="E116" t="str">
            <v/>
          </cell>
          <cell r="F116" t="str">
            <v/>
          </cell>
          <cell r="G116" t="str">
            <v/>
          </cell>
          <cell r="H116" t="str">
            <v>ولد</v>
          </cell>
          <cell r="I116">
            <v>0</v>
          </cell>
          <cell r="J116" t="str">
            <v>الأول</v>
          </cell>
          <cell r="K116" t="str">
            <v>1/2</v>
          </cell>
          <cell r="L116">
            <v>0</v>
          </cell>
          <cell r="M116">
            <v>602083855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>دون المستوى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>
            <v>0</v>
          </cell>
          <cell r="AG116" t="str">
            <v>دون المستوى</v>
          </cell>
          <cell r="AH116">
            <v>0</v>
          </cell>
          <cell r="AI116" t="str">
            <v>راسب</v>
          </cell>
          <cell r="AJ116">
            <v>2</v>
          </cell>
          <cell r="AK116">
            <v>0</v>
          </cell>
          <cell r="AL116">
            <v>0</v>
          </cell>
          <cell r="AM116">
            <v>0</v>
          </cell>
        </row>
        <row r="117">
          <cell r="A117">
            <v>106</v>
          </cell>
          <cell r="B117">
            <v>106</v>
          </cell>
          <cell r="C117" t="str">
            <v>حمزة بودوحي</v>
          </cell>
          <cell r="D117">
            <v>0</v>
          </cell>
          <cell r="E117" t="str">
            <v/>
          </cell>
          <cell r="F117" t="str">
            <v/>
          </cell>
          <cell r="G117" t="str">
            <v/>
          </cell>
          <cell r="H117" t="str">
            <v>ولد</v>
          </cell>
          <cell r="I117">
            <v>0</v>
          </cell>
          <cell r="J117" t="str">
            <v>الثاني</v>
          </cell>
          <cell r="K117" t="str">
            <v>2/1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>دون المستوى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>
            <v>0</v>
          </cell>
          <cell r="AG117" t="str">
            <v>دون المستوى</v>
          </cell>
          <cell r="AH117">
            <v>0</v>
          </cell>
          <cell r="AI117" t="str">
            <v>راسب</v>
          </cell>
          <cell r="AJ117">
            <v>2</v>
          </cell>
          <cell r="AK117">
            <v>0</v>
          </cell>
          <cell r="AL117">
            <v>0</v>
          </cell>
          <cell r="AM117">
            <v>0</v>
          </cell>
        </row>
        <row r="118">
          <cell r="A118">
            <v>107</v>
          </cell>
          <cell r="B118">
            <v>107</v>
          </cell>
          <cell r="C118" t="str">
            <v>محمد بودوحي</v>
          </cell>
          <cell r="D118">
            <v>0</v>
          </cell>
          <cell r="E118" t="str">
            <v/>
          </cell>
          <cell r="F118" t="str">
            <v/>
          </cell>
          <cell r="G118" t="str">
            <v/>
          </cell>
          <cell r="H118" t="str">
            <v>ولد</v>
          </cell>
          <cell r="I118">
            <v>0</v>
          </cell>
          <cell r="J118" t="str">
            <v>الثاني</v>
          </cell>
          <cell r="K118" t="str">
            <v>2/1</v>
          </cell>
          <cell r="L118">
            <v>0</v>
          </cell>
          <cell r="M118">
            <v>659606889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>دون المستوى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>
            <v>0</v>
          </cell>
          <cell r="AG118" t="str">
            <v>دون المستوى</v>
          </cell>
          <cell r="AH118">
            <v>0</v>
          </cell>
          <cell r="AI118" t="str">
            <v>راسب</v>
          </cell>
          <cell r="AJ118">
            <v>2</v>
          </cell>
          <cell r="AK118">
            <v>0</v>
          </cell>
          <cell r="AL118">
            <v>0</v>
          </cell>
          <cell r="AM118">
            <v>0</v>
          </cell>
        </row>
        <row r="119">
          <cell r="A119">
            <v>108</v>
          </cell>
          <cell r="B119">
            <v>108</v>
          </cell>
          <cell r="C119" t="str">
            <v>زكرياء القيشوحي بن صالح</v>
          </cell>
          <cell r="D119">
            <v>0</v>
          </cell>
          <cell r="E119" t="str">
            <v/>
          </cell>
          <cell r="F119" t="str">
            <v/>
          </cell>
          <cell r="G119" t="str">
            <v/>
          </cell>
          <cell r="H119" t="str">
            <v>ولد</v>
          </cell>
          <cell r="I119">
            <v>0</v>
          </cell>
          <cell r="J119" t="str">
            <v>الثاني</v>
          </cell>
          <cell r="K119" t="str">
            <v>2/1</v>
          </cell>
          <cell r="L119" t="str">
            <v>صالح القيشوحي</v>
          </cell>
          <cell r="M119">
            <v>699363631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>دون المستوى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>
            <v>0</v>
          </cell>
          <cell r="AG119" t="str">
            <v>دون المستوى</v>
          </cell>
          <cell r="AH119">
            <v>0</v>
          </cell>
          <cell r="AI119" t="str">
            <v>راسب</v>
          </cell>
          <cell r="AJ119">
            <v>2</v>
          </cell>
          <cell r="AK119">
            <v>0</v>
          </cell>
          <cell r="AL119">
            <v>0</v>
          </cell>
          <cell r="AM119">
            <v>0</v>
          </cell>
        </row>
        <row r="120">
          <cell r="A120">
            <v>109</v>
          </cell>
          <cell r="B120">
            <v>109</v>
          </cell>
          <cell r="C120" t="str">
            <v>محمد القيشوحي بن صالح</v>
          </cell>
          <cell r="D120">
            <v>0</v>
          </cell>
          <cell r="E120" t="str">
            <v/>
          </cell>
          <cell r="F120" t="str">
            <v/>
          </cell>
          <cell r="G120" t="str">
            <v/>
          </cell>
          <cell r="H120" t="str">
            <v>ولد</v>
          </cell>
          <cell r="I120">
            <v>0</v>
          </cell>
          <cell r="J120" t="str">
            <v>الأول</v>
          </cell>
          <cell r="K120" t="str">
            <v>1/3</v>
          </cell>
          <cell r="L120" t="str">
            <v>صالح القيشوحي</v>
          </cell>
          <cell r="M120">
            <v>699363631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>دون المستوى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>
            <v>0</v>
          </cell>
          <cell r="AG120" t="str">
            <v>دون المستوى</v>
          </cell>
          <cell r="AH120">
            <v>0</v>
          </cell>
          <cell r="AI120" t="str">
            <v>راسب</v>
          </cell>
          <cell r="AJ120">
            <v>2</v>
          </cell>
          <cell r="AK120">
            <v>0</v>
          </cell>
          <cell r="AL120">
            <v>0</v>
          </cell>
          <cell r="AM120">
            <v>0</v>
          </cell>
        </row>
        <row r="121">
          <cell r="A121">
            <v>110</v>
          </cell>
          <cell r="B121">
            <v>110</v>
          </cell>
          <cell r="C121" t="str">
            <v>هاجر الكمالي</v>
          </cell>
          <cell r="D121">
            <v>0</v>
          </cell>
          <cell r="E121" t="str">
            <v/>
          </cell>
          <cell r="F121" t="str">
            <v/>
          </cell>
          <cell r="G121" t="str">
            <v/>
          </cell>
          <cell r="H121" t="str">
            <v>بنت</v>
          </cell>
          <cell r="I121">
            <v>0</v>
          </cell>
          <cell r="J121" t="str">
            <v>الأول</v>
          </cell>
          <cell r="K121" t="str">
            <v>1/2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>دون المستوى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>
            <v>0</v>
          </cell>
          <cell r="AG121" t="str">
            <v>دون المستوى</v>
          </cell>
          <cell r="AH121">
            <v>0</v>
          </cell>
          <cell r="AI121" t="str">
            <v>راسب</v>
          </cell>
          <cell r="AJ121">
            <v>2</v>
          </cell>
          <cell r="AK121">
            <v>0</v>
          </cell>
          <cell r="AL121">
            <v>0</v>
          </cell>
          <cell r="AM121">
            <v>0</v>
          </cell>
        </row>
        <row r="122">
          <cell r="A122">
            <v>111</v>
          </cell>
          <cell r="B122">
            <v>111</v>
          </cell>
          <cell r="C122" t="str">
            <v>كنزة الكمالي</v>
          </cell>
          <cell r="D122">
            <v>0</v>
          </cell>
          <cell r="E122" t="str">
            <v/>
          </cell>
          <cell r="F122" t="str">
            <v/>
          </cell>
          <cell r="G122" t="str">
            <v/>
          </cell>
          <cell r="H122" t="str">
            <v>بنت</v>
          </cell>
          <cell r="I122">
            <v>0</v>
          </cell>
          <cell r="J122" t="str">
            <v>الأول</v>
          </cell>
          <cell r="K122" t="str">
            <v>1/3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>دون المستوى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>
            <v>0</v>
          </cell>
          <cell r="AG122" t="str">
            <v>دون المستوى</v>
          </cell>
          <cell r="AH122">
            <v>0</v>
          </cell>
          <cell r="AI122" t="str">
            <v>راسب</v>
          </cell>
          <cell r="AJ122">
            <v>2</v>
          </cell>
          <cell r="AK122">
            <v>0</v>
          </cell>
          <cell r="AL122">
            <v>0</v>
          </cell>
          <cell r="AM122">
            <v>0</v>
          </cell>
        </row>
        <row r="123">
          <cell r="A123">
            <v>112</v>
          </cell>
          <cell r="B123">
            <v>112</v>
          </cell>
          <cell r="C123" t="str">
            <v>مريم الخروبي</v>
          </cell>
          <cell r="D123">
            <v>0</v>
          </cell>
          <cell r="E123" t="str">
            <v/>
          </cell>
          <cell r="F123" t="str">
            <v/>
          </cell>
          <cell r="G123" t="str">
            <v/>
          </cell>
          <cell r="H123" t="str">
            <v>بنت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>دون المستوى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>
            <v>0</v>
          </cell>
          <cell r="AG123" t="str">
            <v>دون المستوى</v>
          </cell>
          <cell r="AH123">
            <v>0</v>
          </cell>
          <cell r="AI123" t="str">
            <v>راسب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</row>
        <row r="124">
          <cell r="A124">
            <v>113</v>
          </cell>
          <cell r="B124">
            <v>113</v>
          </cell>
          <cell r="C124" t="str">
            <v>خديجة بوشنوف</v>
          </cell>
          <cell r="D124">
            <v>0</v>
          </cell>
          <cell r="E124" t="str">
            <v/>
          </cell>
          <cell r="F124" t="str">
            <v/>
          </cell>
          <cell r="G124" t="str">
            <v/>
          </cell>
          <cell r="H124" t="str">
            <v>بنت</v>
          </cell>
          <cell r="I124">
            <v>0</v>
          </cell>
          <cell r="J124" t="str">
            <v>الأول</v>
          </cell>
          <cell r="K124" t="str">
            <v>1/2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>دون المستوى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>
            <v>0</v>
          </cell>
          <cell r="AG124" t="str">
            <v>دون المستوى</v>
          </cell>
          <cell r="AH124">
            <v>0</v>
          </cell>
          <cell r="AI124" t="str">
            <v>راسب</v>
          </cell>
          <cell r="AJ124">
            <v>2</v>
          </cell>
          <cell r="AK124">
            <v>0</v>
          </cell>
          <cell r="AL124">
            <v>0</v>
          </cell>
          <cell r="AM124">
            <v>0</v>
          </cell>
        </row>
        <row r="125">
          <cell r="A125">
            <v>114</v>
          </cell>
          <cell r="B125">
            <v>114</v>
          </cell>
          <cell r="C125" t="str">
            <v>يونس بوشنوف</v>
          </cell>
          <cell r="D125">
            <v>0</v>
          </cell>
          <cell r="E125" t="str">
            <v/>
          </cell>
          <cell r="F125" t="str">
            <v/>
          </cell>
          <cell r="G125" t="str">
            <v/>
          </cell>
          <cell r="H125" t="str">
            <v>ولد</v>
          </cell>
          <cell r="I125">
            <v>0</v>
          </cell>
          <cell r="J125" t="str">
            <v>الأول</v>
          </cell>
          <cell r="K125" t="str">
            <v>1/2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>دون المستوى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>
            <v>0</v>
          </cell>
          <cell r="AG125" t="str">
            <v>دون المستوى</v>
          </cell>
          <cell r="AH125">
            <v>0</v>
          </cell>
          <cell r="AI125" t="str">
            <v>راسب</v>
          </cell>
          <cell r="AJ125">
            <v>2</v>
          </cell>
          <cell r="AK125">
            <v>0</v>
          </cell>
          <cell r="AL125">
            <v>0</v>
          </cell>
          <cell r="AM125">
            <v>0</v>
          </cell>
        </row>
        <row r="126">
          <cell r="A126">
            <v>115</v>
          </cell>
          <cell r="B126">
            <v>115</v>
          </cell>
          <cell r="C126" t="str">
            <v>حمزة بوتشنكوكت</v>
          </cell>
          <cell r="D126">
            <v>0</v>
          </cell>
          <cell r="E126" t="str">
            <v/>
          </cell>
          <cell r="F126" t="str">
            <v/>
          </cell>
          <cell r="G126" t="str">
            <v/>
          </cell>
          <cell r="H126" t="str">
            <v>ولد</v>
          </cell>
          <cell r="I126">
            <v>0</v>
          </cell>
          <cell r="J126" t="str">
            <v>الأول</v>
          </cell>
          <cell r="K126" t="str">
            <v>1/2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>دون المستوى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>
            <v>0</v>
          </cell>
          <cell r="AG126" t="str">
            <v>دون المستوى</v>
          </cell>
          <cell r="AH126">
            <v>0</v>
          </cell>
          <cell r="AI126" t="str">
            <v>راسب</v>
          </cell>
          <cell r="AJ126">
            <v>2</v>
          </cell>
          <cell r="AK126">
            <v>0</v>
          </cell>
          <cell r="AL126">
            <v>0</v>
          </cell>
          <cell r="AM126">
            <v>0</v>
          </cell>
        </row>
        <row r="127">
          <cell r="A127">
            <v>116</v>
          </cell>
          <cell r="B127">
            <v>116</v>
          </cell>
          <cell r="C127" t="str">
            <v>أنس الرجل</v>
          </cell>
          <cell r="D127">
            <v>0</v>
          </cell>
          <cell r="E127" t="str">
            <v/>
          </cell>
          <cell r="F127" t="str">
            <v/>
          </cell>
          <cell r="G127" t="str">
            <v/>
          </cell>
          <cell r="H127" t="str">
            <v>ولد</v>
          </cell>
          <cell r="I127">
            <v>0</v>
          </cell>
          <cell r="J127" t="str">
            <v>الأول</v>
          </cell>
          <cell r="K127" t="str">
            <v>1/1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>دون المستوى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>
            <v>0</v>
          </cell>
          <cell r="AG127" t="str">
            <v>دون المستوى</v>
          </cell>
          <cell r="AH127">
            <v>0</v>
          </cell>
          <cell r="AI127" t="str">
            <v>راسب</v>
          </cell>
          <cell r="AJ127">
            <v>2</v>
          </cell>
          <cell r="AK127">
            <v>0</v>
          </cell>
          <cell r="AL127">
            <v>0</v>
          </cell>
          <cell r="AM127">
            <v>0</v>
          </cell>
        </row>
        <row r="128">
          <cell r="A128">
            <v>117</v>
          </cell>
          <cell r="B128">
            <v>117</v>
          </cell>
          <cell r="C128" t="str">
            <v>نبيل العدوتي</v>
          </cell>
          <cell r="D128">
            <v>0</v>
          </cell>
          <cell r="E128" t="str">
            <v/>
          </cell>
          <cell r="F128" t="str">
            <v/>
          </cell>
          <cell r="G128" t="str">
            <v/>
          </cell>
          <cell r="H128" t="str">
            <v>ولد</v>
          </cell>
          <cell r="I128">
            <v>0</v>
          </cell>
          <cell r="J128" t="str">
            <v>الأول</v>
          </cell>
          <cell r="K128" t="str">
            <v>1/4</v>
          </cell>
          <cell r="L128" t="str">
            <v>عبد المالك العدوتي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دون المستوى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>
            <v>0</v>
          </cell>
          <cell r="AG128" t="str">
            <v>دون المستوى</v>
          </cell>
          <cell r="AH128">
            <v>0</v>
          </cell>
          <cell r="AI128" t="str">
            <v>راسب</v>
          </cell>
          <cell r="AJ128">
            <v>2</v>
          </cell>
          <cell r="AK128">
            <v>0</v>
          </cell>
          <cell r="AL128">
            <v>0</v>
          </cell>
          <cell r="AM128">
            <v>0</v>
          </cell>
        </row>
        <row r="129">
          <cell r="A129">
            <v>118</v>
          </cell>
          <cell r="B129">
            <v>118</v>
          </cell>
          <cell r="C129" t="str">
            <v>محمد القيشوحي</v>
          </cell>
          <cell r="D129">
            <v>0</v>
          </cell>
          <cell r="E129" t="str">
            <v/>
          </cell>
          <cell r="F129" t="str">
            <v/>
          </cell>
          <cell r="G129" t="str">
            <v/>
          </cell>
          <cell r="H129" t="str">
            <v>ولد</v>
          </cell>
          <cell r="I129">
            <v>0</v>
          </cell>
          <cell r="J129" t="str">
            <v>الأول</v>
          </cell>
          <cell r="K129" t="str">
            <v>1/1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>دون المستوى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>
            <v>0</v>
          </cell>
          <cell r="AG129" t="str">
            <v>دون المستوى</v>
          </cell>
          <cell r="AH129">
            <v>0</v>
          </cell>
          <cell r="AI129" t="str">
            <v>راسب</v>
          </cell>
          <cell r="AJ129">
            <v>2</v>
          </cell>
          <cell r="AK129">
            <v>0</v>
          </cell>
          <cell r="AL129">
            <v>0</v>
          </cell>
          <cell r="AM129">
            <v>0</v>
          </cell>
        </row>
        <row r="130">
          <cell r="A130">
            <v>119</v>
          </cell>
          <cell r="B130">
            <v>119</v>
          </cell>
          <cell r="C130" t="str">
            <v>بلال بوعزاتي</v>
          </cell>
          <cell r="D130">
            <v>0</v>
          </cell>
          <cell r="E130" t="str">
            <v/>
          </cell>
          <cell r="F130" t="str">
            <v/>
          </cell>
          <cell r="G130" t="str">
            <v/>
          </cell>
          <cell r="H130" t="str">
            <v>ولد</v>
          </cell>
          <cell r="I130">
            <v>0</v>
          </cell>
          <cell r="J130" t="str">
            <v>الأول</v>
          </cell>
          <cell r="K130" t="str">
            <v>1/1</v>
          </cell>
          <cell r="L130">
            <v>0</v>
          </cell>
          <cell r="M130">
            <v>602324386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>دون المستوى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>
            <v>0</v>
          </cell>
          <cell r="AG130" t="str">
            <v>دون المستوى</v>
          </cell>
          <cell r="AH130">
            <v>0</v>
          </cell>
          <cell r="AI130" t="str">
            <v>راسب</v>
          </cell>
          <cell r="AJ130">
            <v>2</v>
          </cell>
          <cell r="AK130">
            <v>0</v>
          </cell>
          <cell r="AL130">
            <v>0</v>
          </cell>
          <cell r="AM130">
            <v>0</v>
          </cell>
        </row>
        <row r="131">
          <cell r="A131">
            <v>120</v>
          </cell>
          <cell r="B131">
            <v>120</v>
          </cell>
          <cell r="C131" t="str">
            <v>عبد الصمد العرنوق</v>
          </cell>
          <cell r="D131">
            <v>0</v>
          </cell>
          <cell r="E131" t="str">
            <v/>
          </cell>
          <cell r="F131" t="str">
            <v/>
          </cell>
          <cell r="G131" t="str">
            <v/>
          </cell>
          <cell r="H131" t="str">
            <v>ولد</v>
          </cell>
          <cell r="I131">
            <v>0</v>
          </cell>
          <cell r="J131" t="str">
            <v>الثاني</v>
          </cell>
          <cell r="K131" t="str">
            <v>2/2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>دون المستوى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>
            <v>0</v>
          </cell>
          <cell r="AG131" t="str">
            <v>دون المستوى</v>
          </cell>
          <cell r="AH131">
            <v>0</v>
          </cell>
          <cell r="AI131" t="str">
            <v>راسب</v>
          </cell>
          <cell r="AJ131">
            <v>2</v>
          </cell>
          <cell r="AK131">
            <v>0</v>
          </cell>
          <cell r="AL131">
            <v>0</v>
          </cell>
          <cell r="AM131">
            <v>0</v>
          </cell>
        </row>
        <row r="132">
          <cell r="A132">
            <v>121</v>
          </cell>
          <cell r="B132">
            <v>121</v>
          </cell>
          <cell r="C132" t="str">
            <v>آدم العرنوق</v>
          </cell>
          <cell r="D132">
            <v>0</v>
          </cell>
          <cell r="E132" t="str">
            <v/>
          </cell>
          <cell r="F132" t="str">
            <v/>
          </cell>
          <cell r="G132" t="str">
            <v/>
          </cell>
          <cell r="H132" t="str">
            <v>ولد</v>
          </cell>
          <cell r="I132">
            <v>0</v>
          </cell>
          <cell r="J132" t="str">
            <v>الأول</v>
          </cell>
          <cell r="K132" t="str">
            <v>1/4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>دون المستوى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>
            <v>0</v>
          </cell>
          <cell r="AG132" t="str">
            <v>دون المستوى</v>
          </cell>
          <cell r="AH132">
            <v>0</v>
          </cell>
          <cell r="AI132" t="str">
            <v>راسب</v>
          </cell>
          <cell r="AJ132">
            <v>2</v>
          </cell>
          <cell r="AK132">
            <v>0</v>
          </cell>
          <cell r="AL132">
            <v>0</v>
          </cell>
          <cell r="AM132">
            <v>0</v>
          </cell>
        </row>
        <row r="133">
          <cell r="A133">
            <v>122</v>
          </cell>
          <cell r="B133">
            <v>122</v>
          </cell>
          <cell r="C133" t="str">
            <v>حليمة أهكو</v>
          </cell>
          <cell r="D133">
            <v>0</v>
          </cell>
          <cell r="E133" t="str">
            <v/>
          </cell>
          <cell r="F133" t="str">
            <v/>
          </cell>
          <cell r="G133" t="str">
            <v/>
          </cell>
          <cell r="H133" t="str">
            <v>بنت</v>
          </cell>
          <cell r="I133">
            <v>0</v>
          </cell>
          <cell r="J133" t="str">
            <v>الثالث</v>
          </cell>
          <cell r="K133" t="str">
            <v>3/1</v>
          </cell>
          <cell r="L133">
            <v>0</v>
          </cell>
          <cell r="M133">
            <v>631343970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>دون المستوى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>
            <v>0</v>
          </cell>
          <cell r="AG133" t="str">
            <v>دون المستوى</v>
          </cell>
          <cell r="AH133">
            <v>0</v>
          </cell>
          <cell r="AI133" t="str">
            <v>راسب</v>
          </cell>
          <cell r="AJ133">
            <v>2</v>
          </cell>
          <cell r="AK133">
            <v>0</v>
          </cell>
          <cell r="AL133">
            <v>0</v>
          </cell>
          <cell r="AM133">
            <v>0</v>
          </cell>
        </row>
        <row r="134">
          <cell r="A134">
            <v>123</v>
          </cell>
          <cell r="B134">
            <v>123</v>
          </cell>
          <cell r="C134" t="str">
            <v>إكرام أهكو</v>
          </cell>
          <cell r="D134">
            <v>0</v>
          </cell>
          <cell r="E134" t="str">
            <v/>
          </cell>
          <cell r="F134" t="str">
            <v/>
          </cell>
          <cell r="G134" t="str">
            <v/>
          </cell>
          <cell r="H134" t="str">
            <v>بنت</v>
          </cell>
          <cell r="I134">
            <v>0</v>
          </cell>
          <cell r="J134" t="str">
            <v>الثاني</v>
          </cell>
          <cell r="K134" t="str">
            <v>2/2</v>
          </cell>
          <cell r="L134">
            <v>0</v>
          </cell>
          <cell r="M134">
            <v>631343970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دون المستوى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>
            <v>0</v>
          </cell>
          <cell r="AG134" t="str">
            <v>دون المستوى</v>
          </cell>
          <cell r="AH134">
            <v>0</v>
          </cell>
          <cell r="AI134" t="str">
            <v>راسب</v>
          </cell>
          <cell r="AJ134">
            <v>2</v>
          </cell>
          <cell r="AK134">
            <v>0</v>
          </cell>
          <cell r="AL134">
            <v>0</v>
          </cell>
          <cell r="AM134">
            <v>0</v>
          </cell>
        </row>
        <row r="135">
          <cell r="A135">
            <v>124</v>
          </cell>
          <cell r="B135">
            <v>124</v>
          </cell>
          <cell r="C135" t="str">
            <v>مصطفى العرنوق</v>
          </cell>
          <cell r="D135">
            <v>0</v>
          </cell>
          <cell r="E135" t="str">
            <v/>
          </cell>
          <cell r="F135" t="str">
            <v/>
          </cell>
          <cell r="G135" t="str">
            <v/>
          </cell>
          <cell r="H135" t="str">
            <v>ولد</v>
          </cell>
          <cell r="I135">
            <v>0</v>
          </cell>
          <cell r="J135" t="str">
            <v>الأول</v>
          </cell>
          <cell r="K135" t="str">
            <v>1/4</v>
          </cell>
          <cell r="L135">
            <v>0</v>
          </cell>
          <cell r="M135">
            <v>650892751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>دون المستوى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>
            <v>0</v>
          </cell>
          <cell r="AG135" t="str">
            <v>دون المستوى</v>
          </cell>
          <cell r="AH135">
            <v>0</v>
          </cell>
          <cell r="AI135" t="str">
            <v>راسب</v>
          </cell>
          <cell r="AJ135">
            <v>2</v>
          </cell>
          <cell r="AK135">
            <v>0</v>
          </cell>
          <cell r="AL135">
            <v>0</v>
          </cell>
          <cell r="AM135">
            <v>0</v>
          </cell>
        </row>
        <row r="136">
          <cell r="A136">
            <v>125</v>
          </cell>
          <cell r="B136">
            <v>125</v>
          </cell>
          <cell r="C136" t="str">
            <v>سهام زريوح</v>
          </cell>
          <cell r="D136">
            <v>0</v>
          </cell>
          <cell r="E136" t="str">
            <v/>
          </cell>
          <cell r="F136" t="str">
            <v/>
          </cell>
          <cell r="G136" t="str">
            <v/>
          </cell>
          <cell r="H136" t="str">
            <v>بنت</v>
          </cell>
          <cell r="I136">
            <v>0</v>
          </cell>
          <cell r="J136" t="str">
            <v>الثاني</v>
          </cell>
          <cell r="K136" t="str">
            <v>2/1</v>
          </cell>
          <cell r="L136">
            <v>0</v>
          </cell>
          <cell r="M136">
            <v>647143996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>دون المستوى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>
            <v>0</v>
          </cell>
          <cell r="AG136" t="str">
            <v>دون المستوى</v>
          </cell>
          <cell r="AH136">
            <v>0</v>
          </cell>
          <cell r="AI136" t="str">
            <v>راسب</v>
          </cell>
          <cell r="AJ136">
            <v>2</v>
          </cell>
          <cell r="AK136">
            <v>0</v>
          </cell>
          <cell r="AL136">
            <v>0</v>
          </cell>
          <cell r="AM136">
            <v>0</v>
          </cell>
        </row>
        <row r="137">
          <cell r="A137">
            <v>126</v>
          </cell>
          <cell r="B137">
            <v>126</v>
          </cell>
          <cell r="C137" t="str">
            <v>محمد علي لبيب</v>
          </cell>
          <cell r="D137">
            <v>0</v>
          </cell>
          <cell r="E137" t="str">
            <v/>
          </cell>
          <cell r="F137" t="str">
            <v/>
          </cell>
          <cell r="G137" t="str">
            <v/>
          </cell>
          <cell r="H137" t="str">
            <v>ولد</v>
          </cell>
          <cell r="I137">
            <v>0</v>
          </cell>
          <cell r="J137" t="str">
            <v>الأول</v>
          </cell>
          <cell r="K137" t="str">
            <v>1/1</v>
          </cell>
          <cell r="L137" t="str">
            <v>سمير لبيب</v>
          </cell>
          <cell r="M137">
            <v>679617608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>دون المستوى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>
            <v>0</v>
          </cell>
          <cell r="AG137" t="str">
            <v>دون المستوى</v>
          </cell>
          <cell r="AH137">
            <v>0</v>
          </cell>
          <cell r="AI137" t="str">
            <v>راسب</v>
          </cell>
          <cell r="AJ137">
            <v>2</v>
          </cell>
          <cell r="AK137">
            <v>0</v>
          </cell>
          <cell r="AL137">
            <v>0</v>
          </cell>
          <cell r="AM137">
            <v>0</v>
          </cell>
        </row>
        <row r="138">
          <cell r="A138">
            <v>127</v>
          </cell>
          <cell r="B138">
            <v>127</v>
          </cell>
          <cell r="C138" t="str">
            <v>لبنى لبيب</v>
          </cell>
          <cell r="D138">
            <v>0</v>
          </cell>
          <cell r="E138" t="str">
            <v/>
          </cell>
          <cell r="F138" t="str">
            <v/>
          </cell>
          <cell r="G138" t="str">
            <v/>
          </cell>
          <cell r="H138" t="str">
            <v>بنت</v>
          </cell>
          <cell r="I138">
            <v>0</v>
          </cell>
          <cell r="J138" t="str">
            <v>الأول</v>
          </cell>
          <cell r="K138" t="str">
            <v>1/1</v>
          </cell>
          <cell r="L138" t="str">
            <v>سمير لبيب</v>
          </cell>
          <cell r="M138">
            <v>679617608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>دون المستوى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>
            <v>0</v>
          </cell>
          <cell r="AG138" t="str">
            <v>دون المستوى</v>
          </cell>
          <cell r="AH138">
            <v>0</v>
          </cell>
          <cell r="AI138" t="str">
            <v>راسب</v>
          </cell>
          <cell r="AJ138">
            <v>2</v>
          </cell>
          <cell r="AK138">
            <v>0</v>
          </cell>
          <cell r="AL138">
            <v>0</v>
          </cell>
          <cell r="AM138">
            <v>0</v>
          </cell>
        </row>
        <row r="139">
          <cell r="A139">
            <v>128</v>
          </cell>
          <cell r="B139">
            <v>128</v>
          </cell>
          <cell r="C139" t="str">
            <v xml:space="preserve">صهيب اهروش </v>
          </cell>
          <cell r="D139">
            <v>0</v>
          </cell>
          <cell r="E139" t="str">
            <v/>
          </cell>
          <cell r="F139" t="str">
            <v/>
          </cell>
          <cell r="G139" t="str">
            <v/>
          </cell>
          <cell r="H139" t="str">
            <v>ولد</v>
          </cell>
          <cell r="I139">
            <v>0</v>
          </cell>
          <cell r="J139" t="str">
            <v>الثالث</v>
          </cell>
          <cell r="K139" t="str">
            <v>3/1</v>
          </cell>
          <cell r="L139" t="str">
            <v>سعيد أهروش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>دون المستوى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>
            <v>0</v>
          </cell>
          <cell r="AG139" t="str">
            <v>دون المستوى</v>
          </cell>
          <cell r="AH139">
            <v>0</v>
          </cell>
          <cell r="AI139" t="str">
            <v>راسب</v>
          </cell>
          <cell r="AJ139">
            <v>2</v>
          </cell>
          <cell r="AK139">
            <v>0</v>
          </cell>
          <cell r="AL139">
            <v>0</v>
          </cell>
          <cell r="AM139">
            <v>0</v>
          </cell>
        </row>
        <row r="140">
          <cell r="A140">
            <v>129</v>
          </cell>
          <cell r="B140">
            <v>129</v>
          </cell>
          <cell r="C140" t="str">
            <v xml:space="preserve">حسام أهروش </v>
          </cell>
          <cell r="D140">
            <v>0</v>
          </cell>
          <cell r="E140" t="str">
            <v/>
          </cell>
          <cell r="F140" t="str">
            <v/>
          </cell>
          <cell r="G140" t="str">
            <v/>
          </cell>
          <cell r="H140" t="str">
            <v>ولد</v>
          </cell>
          <cell r="I140">
            <v>0</v>
          </cell>
          <cell r="J140" t="str">
            <v>الثاني</v>
          </cell>
          <cell r="K140" t="str">
            <v>2/1</v>
          </cell>
          <cell r="L140" t="str">
            <v>سعيد أهروش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>دون المستوى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>
            <v>0</v>
          </cell>
          <cell r="AG140" t="str">
            <v>دون المستوى</v>
          </cell>
          <cell r="AH140">
            <v>0</v>
          </cell>
          <cell r="AI140" t="str">
            <v>راسب</v>
          </cell>
          <cell r="AJ140">
            <v>2</v>
          </cell>
          <cell r="AK140">
            <v>0</v>
          </cell>
          <cell r="AL140">
            <v>0</v>
          </cell>
          <cell r="AM140">
            <v>0</v>
          </cell>
        </row>
        <row r="141">
          <cell r="A141">
            <v>130</v>
          </cell>
          <cell r="B141">
            <v>130</v>
          </cell>
          <cell r="C141" t="str">
            <v xml:space="preserve">انسة أهروش </v>
          </cell>
          <cell r="D141">
            <v>0</v>
          </cell>
          <cell r="E141" t="str">
            <v/>
          </cell>
          <cell r="F141" t="str">
            <v/>
          </cell>
          <cell r="G141" t="str">
            <v/>
          </cell>
          <cell r="H141" t="str">
            <v>بنت</v>
          </cell>
          <cell r="I141">
            <v>0</v>
          </cell>
          <cell r="J141" t="str">
            <v>الأول</v>
          </cell>
          <cell r="K141" t="str">
            <v>1/2</v>
          </cell>
          <cell r="L141" t="str">
            <v>سعيد أهروش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دون المستوى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>
            <v>0</v>
          </cell>
          <cell r="AG141" t="str">
            <v>دون المستوى</v>
          </cell>
          <cell r="AH141">
            <v>0</v>
          </cell>
          <cell r="AI141" t="str">
            <v>راسب</v>
          </cell>
          <cell r="AJ141">
            <v>2</v>
          </cell>
          <cell r="AK141">
            <v>0</v>
          </cell>
          <cell r="AL141">
            <v>0</v>
          </cell>
          <cell r="AM141">
            <v>0</v>
          </cell>
        </row>
        <row r="142">
          <cell r="A142">
            <v>131</v>
          </cell>
          <cell r="B142">
            <v>131</v>
          </cell>
          <cell r="C142" t="str">
            <v xml:space="preserve">أمينة  أهروش </v>
          </cell>
          <cell r="D142">
            <v>0</v>
          </cell>
          <cell r="E142" t="str">
            <v/>
          </cell>
          <cell r="F142" t="str">
            <v/>
          </cell>
          <cell r="G142" t="str">
            <v/>
          </cell>
          <cell r="H142" t="str">
            <v>بنت</v>
          </cell>
          <cell r="I142">
            <v>0</v>
          </cell>
          <cell r="J142" t="str">
            <v>الأول</v>
          </cell>
          <cell r="K142" t="str">
            <v>1/2</v>
          </cell>
          <cell r="L142" t="str">
            <v>سعيد أهروش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>دون المستوى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>
            <v>0</v>
          </cell>
          <cell r="AG142" t="str">
            <v>دون المستوى</v>
          </cell>
          <cell r="AH142">
            <v>0</v>
          </cell>
          <cell r="AI142" t="str">
            <v>راسب</v>
          </cell>
          <cell r="AJ142">
            <v>2</v>
          </cell>
          <cell r="AK142">
            <v>0</v>
          </cell>
          <cell r="AL142">
            <v>0</v>
          </cell>
          <cell r="AM142">
            <v>0</v>
          </cell>
        </row>
        <row r="143">
          <cell r="A143">
            <v>132</v>
          </cell>
          <cell r="B143">
            <v>132</v>
          </cell>
          <cell r="C143" t="str">
            <v xml:space="preserve">فاطمة اليملا حي </v>
          </cell>
          <cell r="D143">
            <v>0</v>
          </cell>
          <cell r="E143" t="str">
            <v/>
          </cell>
          <cell r="F143" t="str">
            <v/>
          </cell>
          <cell r="G143" t="str">
            <v/>
          </cell>
          <cell r="H143" t="str">
            <v>بنت</v>
          </cell>
          <cell r="I143">
            <v>0</v>
          </cell>
          <cell r="J143" t="str">
            <v>الثالث</v>
          </cell>
          <cell r="K143" t="str">
            <v>3/1</v>
          </cell>
          <cell r="L143">
            <v>0</v>
          </cell>
          <cell r="M143">
            <v>697268417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>دون المستوى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>
            <v>0</v>
          </cell>
          <cell r="AG143" t="str">
            <v>دون المستوى</v>
          </cell>
          <cell r="AH143">
            <v>0</v>
          </cell>
          <cell r="AI143" t="str">
            <v>راسب</v>
          </cell>
          <cell r="AJ143">
            <v>2</v>
          </cell>
          <cell r="AK143">
            <v>0</v>
          </cell>
          <cell r="AL143">
            <v>0</v>
          </cell>
          <cell r="AM143">
            <v>0</v>
          </cell>
        </row>
        <row r="144">
          <cell r="A144">
            <v>133</v>
          </cell>
          <cell r="B144">
            <v>133</v>
          </cell>
          <cell r="C144" t="str">
            <v xml:space="preserve">عبد العالي اليملا حي </v>
          </cell>
          <cell r="D144">
            <v>0</v>
          </cell>
          <cell r="E144" t="str">
            <v/>
          </cell>
          <cell r="F144" t="str">
            <v/>
          </cell>
          <cell r="G144" t="str">
            <v/>
          </cell>
          <cell r="H144" t="str">
            <v>ولد</v>
          </cell>
          <cell r="I144">
            <v>0</v>
          </cell>
          <cell r="J144" t="str">
            <v>الثاني</v>
          </cell>
          <cell r="K144" t="str">
            <v>2/2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>دون المستوى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>
            <v>0</v>
          </cell>
          <cell r="AG144" t="str">
            <v>دون المستوى</v>
          </cell>
          <cell r="AH144">
            <v>0</v>
          </cell>
          <cell r="AI144" t="str">
            <v>راسب</v>
          </cell>
          <cell r="AJ144">
            <v>2</v>
          </cell>
          <cell r="AK144">
            <v>0</v>
          </cell>
          <cell r="AL144">
            <v>0</v>
          </cell>
          <cell r="AM144">
            <v>0</v>
          </cell>
        </row>
        <row r="145">
          <cell r="A145">
            <v>134</v>
          </cell>
          <cell r="B145">
            <v>134</v>
          </cell>
          <cell r="C145" t="str">
            <v xml:space="preserve">إبراهيم بودوحي </v>
          </cell>
          <cell r="D145">
            <v>0</v>
          </cell>
          <cell r="E145" t="str">
            <v/>
          </cell>
          <cell r="F145" t="str">
            <v/>
          </cell>
          <cell r="G145" t="str">
            <v/>
          </cell>
          <cell r="H145" t="str">
            <v>ولد</v>
          </cell>
          <cell r="I145">
            <v>0</v>
          </cell>
          <cell r="J145" t="str">
            <v>الثاني</v>
          </cell>
          <cell r="K145" t="str">
            <v>2/1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>دون المستوى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>
            <v>0</v>
          </cell>
          <cell r="AG145" t="str">
            <v>دون المستوى</v>
          </cell>
          <cell r="AH145">
            <v>0</v>
          </cell>
          <cell r="AI145" t="str">
            <v>راسب</v>
          </cell>
          <cell r="AJ145">
            <v>2</v>
          </cell>
          <cell r="AK145">
            <v>0</v>
          </cell>
          <cell r="AL145">
            <v>0</v>
          </cell>
          <cell r="AM145">
            <v>0</v>
          </cell>
        </row>
        <row r="146">
          <cell r="A146">
            <v>135</v>
          </cell>
          <cell r="B146">
            <v>135</v>
          </cell>
          <cell r="C146" t="str">
            <v xml:space="preserve">يونس بودوحي </v>
          </cell>
          <cell r="D146">
            <v>0</v>
          </cell>
          <cell r="E146" t="str">
            <v/>
          </cell>
          <cell r="F146" t="str">
            <v/>
          </cell>
          <cell r="G146" t="str">
            <v/>
          </cell>
          <cell r="H146" t="str">
            <v>ولد</v>
          </cell>
          <cell r="I146">
            <v>0</v>
          </cell>
          <cell r="J146" t="str">
            <v>الثاني</v>
          </cell>
          <cell r="K146" t="str">
            <v>2/1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>دون المستوى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>
            <v>0</v>
          </cell>
          <cell r="AG146" t="str">
            <v>دون المستوى</v>
          </cell>
          <cell r="AH146">
            <v>0</v>
          </cell>
          <cell r="AI146" t="str">
            <v>راسب</v>
          </cell>
          <cell r="AJ146">
            <v>2</v>
          </cell>
          <cell r="AK146">
            <v>0</v>
          </cell>
          <cell r="AL146">
            <v>0</v>
          </cell>
          <cell r="AM146">
            <v>0</v>
          </cell>
        </row>
        <row r="147">
          <cell r="A147">
            <v>136</v>
          </cell>
          <cell r="B147">
            <v>136</v>
          </cell>
          <cell r="C147" t="str">
            <v xml:space="preserve"> إلياس أخريف </v>
          </cell>
          <cell r="D147">
            <v>0</v>
          </cell>
          <cell r="E147" t="str">
            <v/>
          </cell>
          <cell r="F147" t="str">
            <v/>
          </cell>
          <cell r="G147" t="str">
            <v/>
          </cell>
          <cell r="H147" t="str">
            <v>ولد</v>
          </cell>
          <cell r="I147">
            <v>0</v>
          </cell>
          <cell r="J147" t="str">
            <v>الثاني</v>
          </cell>
          <cell r="K147" t="str">
            <v>2/2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دون المستوى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>
            <v>0</v>
          </cell>
          <cell r="AG147" t="str">
            <v>دون المستوى</v>
          </cell>
          <cell r="AH147">
            <v>0</v>
          </cell>
          <cell r="AI147" t="str">
            <v>راسب</v>
          </cell>
          <cell r="AJ147">
            <v>2</v>
          </cell>
          <cell r="AK147">
            <v>0</v>
          </cell>
          <cell r="AL147">
            <v>0</v>
          </cell>
          <cell r="AM147">
            <v>0</v>
          </cell>
        </row>
        <row r="148">
          <cell r="A148">
            <v>137</v>
          </cell>
          <cell r="B148">
            <v>137</v>
          </cell>
          <cell r="C148" t="str">
            <v>ياسمين لمريني</v>
          </cell>
          <cell r="D148">
            <v>0</v>
          </cell>
          <cell r="E148" t="str">
            <v/>
          </cell>
          <cell r="F148" t="str">
            <v/>
          </cell>
          <cell r="G148" t="str">
            <v/>
          </cell>
          <cell r="H148" t="str">
            <v>ولد</v>
          </cell>
          <cell r="I148">
            <v>0</v>
          </cell>
          <cell r="J148" t="str">
            <v>الثالث</v>
          </cell>
          <cell r="K148" t="str">
            <v>3/1</v>
          </cell>
          <cell r="L148" t="str">
            <v>محمد المريني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>دون المستوى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>
            <v>0</v>
          </cell>
          <cell r="AG148" t="str">
            <v>دون المستوى</v>
          </cell>
          <cell r="AH148">
            <v>0</v>
          </cell>
          <cell r="AI148" t="str">
            <v>راسب</v>
          </cell>
          <cell r="AJ148">
            <v>2</v>
          </cell>
          <cell r="AK148">
            <v>0</v>
          </cell>
          <cell r="AL148">
            <v>0</v>
          </cell>
          <cell r="AM148">
            <v>0</v>
          </cell>
        </row>
        <row r="149">
          <cell r="A149">
            <v>138</v>
          </cell>
          <cell r="B149">
            <v>138</v>
          </cell>
          <cell r="C149" t="str">
            <v>دعاء لمريني</v>
          </cell>
          <cell r="D149">
            <v>0</v>
          </cell>
          <cell r="E149" t="str">
            <v/>
          </cell>
          <cell r="F149" t="str">
            <v/>
          </cell>
          <cell r="G149" t="str">
            <v/>
          </cell>
          <cell r="H149" t="str">
            <v>ولد</v>
          </cell>
          <cell r="I149">
            <v>0</v>
          </cell>
          <cell r="J149" t="str">
            <v>الأول</v>
          </cell>
          <cell r="K149" t="str">
            <v>1/4</v>
          </cell>
          <cell r="L149" t="str">
            <v>محمد المريني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>دون المستوى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>
            <v>0</v>
          </cell>
          <cell r="AG149" t="str">
            <v>دون المستوى</v>
          </cell>
          <cell r="AH149">
            <v>0</v>
          </cell>
          <cell r="AI149" t="str">
            <v>راسب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</row>
        <row r="150">
          <cell r="A150">
            <v>139</v>
          </cell>
          <cell r="B150">
            <v>139</v>
          </cell>
          <cell r="C150" t="str">
            <v xml:space="preserve">إبراهيم بودوحي </v>
          </cell>
          <cell r="D150">
            <v>0</v>
          </cell>
          <cell r="E150" t="str">
            <v/>
          </cell>
          <cell r="F150" t="str">
            <v/>
          </cell>
          <cell r="G150" t="str">
            <v/>
          </cell>
          <cell r="H150" t="str">
            <v>ولد</v>
          </cell>
          <cell r="I150">
            <v>0</v>
          </cell>
          <cell r="J150" t="str">
            <v>الثاني</v>
          </cell>
          <cell r="K150" t="str">
            <v>2/1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>دون المستوى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>
            <v>0</v>
          </cell>
          <cell r="AG150" t="str">
            <v>دون المستوى</v>
          </cell>
          <cell r="AH150">
            <v>0</v>
          </cell>
          <cell r="AI150" t="str">
            <v>راسب</v>
          </cell>
          <cell r="AJ150">
            <v>2</v>
          </cell>
          <cell r="AK150">
            <v>0</v>
          </cell>
          <cell r="AL150">
            <v>0</v>
          </cell>
          <cell r="AM150">
            <v>0</v>
          </cell>
        </row>
        <row r="151">
          <cell r="A151">
            <v>140</v>
          </cell>
          <cell r="B151">
            <v>140</v>
          </cell>
          <cell r="C151" t="str">
            <v xml:space="preserve">يونس بودوحي </v>
          </cell>
          <cell r="D151">
            <v>0</v>
          </cell>
          <cell r="E151" t="str">
            <v/>
          </cell>
          <cell r="F151" t="str">
            <v/>
          </cell>
          <cell r="G151" t="str">
            <v/>
          </cell>
          <cell r="H151" t="str">
            <v>ولد</v>
          </cell>
          <cell r="I151">
            <v>0</v>
          </cell>
          <cell r="J151" t="str">
            <v>الثاني</v>
          </cell>
          <cell r="K151" t="str">
            <v>2/1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>دون المستوى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>
            <v>0</v>
          </cell>
          <cell r="AG151" t="str">
            <v>دون المستوى</v>
          </cell>
          <cell r="AH151">
            <v>0</v>
          </cell>
          <cell r="AI151" t="str">
            <v>راسب</v>
          </cell>
          <cell r="AJ151">
            <v>2</v>
          </cell>
          <cell r="AK151">
            <v>0</v>
          </cell>
          <cell r="AL151">
            <v>0</v>
          </cell>
          <cell r="AM151">
            <v>0</v>
          </cell>
        </row>
        <row r="152">
          <cell r="A152">
            <v>141</v>
          </cell>
          <cell r="B152">
            <v>141</v>
          </cell>
          <cell r="C152" t="str">
            <v>علي قيصر</v>
          </cell>
          <cell r="D152">
            <v>0</v>
          </cell>
          <cell r="E152" t="str">
            <v/>
          </cell>
          <cell r="F152" t="str">
            <v/>
          </cell>
          <cell r="G152" t="str">
            <v/>
          </cell>
          <cell r="H152" t="str">
            <v>ولد</v>
          </cell>
          <cell r="I152">
            <v>0</v>
          </cell>
          <cell r="J152" t="str">
            <v>الأول</v>
          </cell>
          <cell r="K152" t="str">
            <v>1/2</v>
          </cell>
          <cell r="L152">
            <v>0</v>
          </cell>
          <cell r="M152">
            <v>632501817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>دون المستوى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>
            <v>0</v>
          </cell>
          <cell r="AG152" t="str">
            <v>دون المستوى</v>
          </cell>
          <cell r="AH152">
            <v>0</v>
          </cell>
          <cell r="AI152" t="str">
            <v>راسب</v>
          </cell>
          <cell r="AJ152">
            <v>2</v>
          </cell>
          <cell r="AK152">
            <v>0</v>
          </cell>
          <cell r="AL152">
            <v>0</v>
          </cell>
          <cell r="AM152">
            <v>0</v>
          </cell>
        </row>
        <row r="153">
          <cell r="A153">
            <v>142</v>
          </cell>
          <cell r="B153">
            <v>142</v>
          </cell>
          <cell r="C153" t="str">
            <v>أميمة قيصر</v>
          </cell>
          <cell r="D153">
            <v>0</v>
          </cell>
          <cell r="E153" t="str">
            <v/>
          </cell>
          <cell r="F153" t="str">
            <v/>
          </cell>
          <cell r="G153" t="str">
            <v/>
          </cell>
          <cell r="H153" t="str">
            <v>بنت</v>
          </cell>
          <cell r="I153">
            <v>0</v>
          </cell>
          <cell r="J153" t="str">
            <v>الثاني</v>
          </cell>
          <cell r="K153" t="str">
            <v>2/2</v>
          </cell>
          <cell r="L153">
            <v>0</v>
          </cell>
          <cell r="M153">
            <v>630677133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>دون المستوى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>
            <v>0</v>
          </cell>
          <cell r="AG153" t="str">
            <v>دون المستوى</v>
          </cell>
          <cell r="AH153">
            <v>0</v>
          </cell>
          <cell r="AI153" t="str">
            <v>راسب</v>
          </cell>
          <cell r="AJ153">
            <v>2</v>
          </cell>
          <cell r="AK153">
            <v>0</v>
          </cell>
          <cell r="AL153">
            <v>0</v>
          </cell>
          <cell r="AM153">
            <v>0</v>
          </cell>
        </row>
        <row r="154">
          <cell r="A154">
            <v>143</v>
          </cell>
          <cell r="B154">
            <v>143</v>
          </cell>
          <cell r="C154" t="str">
            <v>سفيان صديقي</v>
          </cell>
          <cell r="D154">
            <v>0</v>
          </cell>
          <cell r="E154" t="str">
            <v/>
          </cell>
          <cell r="F154" t="str">
            <v/>
          </cell>
          <cell r="G154" t="str">
            <v/>
          </cell>
          <cell r="H154" t="str">
            <v>ولد</v>
          </cell>
          <cell r="I154">
            <v>0</v>
          </cell>
          <cell r="J154" t="str">
            <v>الأول</v>
          </cell>
          <cell r="K154" t="str">
            <v>1/2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دون المستوى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>
            <v>0</v>
          </cell>
          <cell r="AG154" t="str">
            <v>دون المستوى</v>
          </cell>
          <cell r="AH154">
            <v>0</v>
          </cell>
          <cell r="AI154" t="str">
            <v>راسب</v>
          </cell>
          <cell r="AJ154">
            <v>2</v>
          </cell>
          <cell r="AK154">
            <v>0</v>
          </cell>
          <cell r="AL154">
            <v>0</v>
          </cell>
          <cell r="AM154">
            <v>0</v>
          </cell>
        </row>
        <row r="155">
          <cell r="A155">
            <v>144</v>
          </cell>
          <cell r="B155">
            <v>144</v>
          </cell>
          <cell r="C155" t="str">
            <v>فرح صديقي</v>
          </cell>
          <cell r="D155">
            <v>0</v>
          </cell>
          <cell r="E155" t="str">
            <v/>
          </cell>
          <cell r="F155" t="str">
            <v/>
          </cell>
          <cell r="G155" t="str">
            <v/>
          </cell>
          <cell r="H155" t="str">
            <v>بنت</v>
          </cell>
          <cell r="I155">
            <v>0</v>
          </cell>
          <cell r="J155" t="str">
            <v>الأول</v>
          </cell>
          <cell r="K155" t="str">
            <v>1/2</v>
          </cell>
          <cell r="L155" t="str">
            <v>محمد صديقي</v>
          </cell>
          <cell r="M155">
            <v>679564720</v>
          </cell>
          <cell r="N155">
            <v>644647039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>دون المستوى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>
            <v>0</v>
          </cell>
          <cell r="AG155" t="str">
            <v>دون المستوى</v>
          </cell>
          <cell r="AH155">
            <v>0</v>
          </cell>
          <cell r="AI155" t="str">
            <v>راسب</v>
          </cell>
          <cell r="AJ155">
            <v>2</v>
          </cell>
          <cell r="AK155">
            <v>0</v>
          </cell>
          <cell r="AL155">
            <v>0</v>
          </cell>
          <cell r="AM155">
            <v>0</v>
          </cell>
        </row>
        <row r="156">
          <cell r="A156">
            <v>145</v>
          </cell>
          <cell r="B156">
            <v>145</v>
          </cell>
          <cell r="C156" t="str">
            <v>خلافة الزروالي</v>
          </cell>
          <cell r="D156">
            <v>0</v>
          </cell>
          <cell r="E156" t="str">
            <v/>
          </cell>
          <cell r="F156" t="str">
            <v/>
          </cell>
          <cell r="G156" t="str">
            <v/>
          </cell>
          <cell r="H156" t="str">
            <v>ولد</v>
          </cell>
          <cell r="I156">
            <v>0</v>
          </cell>
          <cell r="J156" t="str">
            <v>الثاني</v>
          </cell>
          <cell r="K156" t="str">
            <v>2/2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>دون المستوى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>
            <v>0</v>
          </cell>
          <cell r="AG156" t="str">
            <v>دون المستوى</v>
          </cell>
          <cell r="AH156">
            <v>0</v>
          </cell>
          <cell r="AI156" t="str">
            <v>راسب</v>
          </cell>
          <cell r="AJ156">
            <v>2</v>
          </cell>
          <cell r="AK156">
            <v>0</v>
          </cell>
          <cell r="AL156">
            <v>0</v>
          </cell>
          <cell r="AM156">
            <v>0</v>
          </cell>
        </row>
        <row r="157">
          <cell r="A157">
            <v>146</v>
          </cell>
          <cell r="B157">
            <v>146</v>
          </cell>
          <cell r="C157" t="str">
            <v>محمد عبي</v>
          </cell>
          <cell r="D157">
            <v>0</v>
          </cell>
          <cell r="E157" t="str">
            <v/>
          </cell>
          <cell r="F157" t="str">
            <v/>
          </cell>
          <cell r="G157" t="str">
            <v/>
          </cell>
          <cell r="H157" t="str">
            <v>ولد</v>
          </cell>
          <cell r="I157">
            <v>0</v>
          </cell>
          <cell r="J157" t="str">
            <v>الثالث</v>
          </cell>
          <cell r="K157" t="str">
            <v>3/1</v>
          </cell>
          <cell r="L157">
            <v>0</v>
          </cell>
          <cell r="M157">
            <v>690212813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>دون المستوى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>
            <v>0</v>
          </cell>
          <cell r="AG157" t="str">
            <v>دون المستوى</v>
          </cell>
          <cell r="AH157">
            <v>0</v>
          </cell>
          <cell r="AI157" t="str">
            <v>راسب</v>
          </cell>
          <cell r="AJ157">
            <v>2</v>
          </cell>
          <cell r="AK157">
            <v>0</v>
          </cell>
          <cell r="AL157">
            <v>0</v>
          </cell>
          <cell r="AM157">
            <v>0</v>
          </cell>
        </row>
        <row r="158">
          <cell r="A158">
            <v>147</v>
          </cell>
          <cell r="B158">
            <v>147</v>
          </cell>
          <cell r="C158" t="str">
            <v>عبد الرحمن عبي</v>
          </cell>
          <cell r="D158">
            <v>0</v>
          </cell>
          <cell r="E158" t="str">
            <v/>
          </cell>
          <cell r="F158" t="str">
            <v/>
          </cell>
          <cell r="G158" t="str">
            <v/>
          </cell>
          <cell r="H158" t="str">
            <v>ولد</v>
          </cell>
          <cell r="I158">
            <v>0</v>
          </cell>
          <cell r="J158" t="str">
            <v>الثاني</v>
          </cell>
          <cell r="K158" t="str">
            <v>2/2</v>
          </cell>
          <cell r="L158">
            <v>0</v>
          </cell>
          <cell r="M158">
            <v>690212813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>دون المستوى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>
            <v>0</v>
          </cell>
          <cell r="AG158" t="str">
            <v>دون المستوى</v>
          </cell>
          <cell r="AH158">
            <v>0</v>
          </cell>
          <cell r="AI158" t="str">
            <v>راسب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</row>
        <row r="159">
          <cell r="A159">
            <v>148</v>
          </cell>
          <cell r="B159">
            <v>148</v>
          </cell>
          <cell r="C159" t="str">
            <v>رشيد عبي</v>
          </cell>
          <cell r="D159">
            <v>0</v>
          </cell>
          <cell r="E159" t="str">
            <v/>
          </cell>
          <cell r="F159" t="str">
            <v/>
          </cell>
          <cell r="G159" t="str">
            <v/>
          </cell>
          <cell r="H159" t="str">
            <v>ولد</v>
          </cell>
          <cell r="I159">
            <v>0</v>
          </cell>
          <cell r="J159" t="str">
            <v>الأول</v>
          </cell>
          <cell r="K159" t="str">
            <v>1/2</v>
          </cell>
          <cell r="L159">
            <v>0</v>
          </cell>
          <cell r="M159">
            <v>690212813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>دون المستوى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>
            <v>0</v>
          </cell>
          <cell r="AG159" t="str">
            <v>دون المستوى</v>
          </cell>
          <cell r="AH159">
            <v>0</v>
          </cell>
          <cell r="AI159" t="str">
            <v>راسب</v>
          </cell>
          <cell r="AJ159">
            <v>2</v>
          </cell>
          <cell r="AK159">
            <v>0</v>
          </cell>
          <cell r="AL159">
            <v>0</v>
          </cell>
          <cell r="AM159">
            <v>0</v>
          </cell>
        </row>
        <row r="160">
          <cell r="A160">
            <v>149</v>
          </cell>
          <cell r="B160">
            <v>149</v>
          </cell>
          <cell r="C160" t="str">
            <v>إسماعيل عبي</v>
          </cell>
          <cell r="D160">
            <v>0</v>
          </cell>
          <cell r="E160" t="str">
            <v/>
          </cell>
          <cell r="F160" t="str">
            <v/>
          </cell>
          <cell r="G160" t="str">
            <v/>
          </cell>
          <cell r="H160" t="str">
            <v>ولد</v>
          </cell>
          <cell r="I160">
            <v>0</v>
          </cell>
          <cell r="J160" t="str">
            <v>الأول</v>
          </cell>
          <cell r="K160" t="str">
            <v>1/2</v>
          </cell>
          <cell r="L160">
            <v>0</v>
          </cell>
          <cell r="M160">
            <v>690212813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>دون المستوى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>
            <v>0</v>
          </cell>
          <cell r="AG160" t="str">
            <v>دون المستوى</v>
          </cell>
          <cell r="AH160">
            <v>0</v>
          </cell>
          <cell r="AI160" t="str">
            <v>راسب</v>
          </cell>
          <cell r="AJ160">
            <v>2</v>
          </cell>
          <cell r="AK160">
            <v>0</v>
          </cell>
          <cell r="AL160">
            <v>0</v>
          </cell>
          <cell r="AM160">
            <v>0</v>
          </cell>
        </row>
        <row r="161">
          <cell r="A161">
            <v>150</v>
          </cell>
          <cell r="B161">
            <v>150</v>
          </cell>
          <cell r="C161" t="str">
            <v>كوثر عدي</v>
          </cell>
          <cell r="D161">
            <v>0</v>
          </cell>
          <cell r="E161" t="str">
            <v/>
          </cell>
          <cell r="F161" t="str">
            <v/>
          </cell>
          <cell r="G161" t="str">
            <v/>
          </cell>
          <cell r="H161" t="str">
            <v>بنت</v>
          </cell>
          <cell r="I161">
            <v>0</v>
          </cell>
          <cell r="J161" t="str">
            <v>الثاني</v>
          </cell>
          <cell r="K161" t="str">
            <v>2/2</v>
          </cell>
          <cell r="L161">
            <v>0</v>
          </cell>
          <cell r="M161">
            <v>602092545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>دون المستوى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>
            <v>0</v>
          </cell>
          <cell r="AG161" t="str">
            <v>دون المستوى</v>
          </cell>
          <cell r="AH161">
            <v>0</v>
          </cell>
          <cell r="AI161" t="str">
            <v>راسب</v>
          </cell>
          <cell r="AJ161">
            <v>2</v>
          </cell>
          <cell r="AK161">
            <v>0</v>
          </cell>
          <cell r="AL161">
            <v>0</v>
          </cell>
          <cell r="AM161">
            <v>0</v>
          </cell>
        </row>
        <row r="162">
          <cell r="A162">
            <v>151</v>
          </cell>
          <cell r="B162">
            <v>151</v>
          </cell>
          <cell r="C162" t="str">
            <v>فاطمة الزهراء عدي</v>
          </cell>
          <cell r="D162">
            <v>0</v>
          </cell>
          <cell r="E162" t="str">
            <v/>
          </cell>
          <cell r="F162" t="str">
            <v/>
          </cell>
          <cell r="G162" t="str">
            <v/>
          </cell>
          <cell r="H162" t="str">
            <v>بنت</v>
          </cell>
          <cell r="I162">
            <v>0</v>
          </cell>
          <cell r="J162" t="str">
            <v>الثالث</v>
          </cell>
          <cell r="K162" t="str">
            <v>3/1</v>
          </cell>
          <cell r="L162" t="str">
            <v>محمد عدي</v>
          </cell>
          <cell r="M162">
            <v>602092545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>دون المستوى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>
            <v>0</v>
          </cell>
          <cell r="AG162" t="str">
            <v>دون المستوى</v>
          </cell>
          <cell r="AH162">
            <v>0</v>
          </cell>
          <cell r="AI162" t="str">
            <v>راسب</v>
          </cell>
          <cell r="AJ162">
            <v>2</v>
          </cell>
          <cell r="AK162">
            <v>0</v>
          </cell>
          <cell r="AL162">
            <v>0</v>
          </cell>
          <cell r="AM162">
            <v>0</v>
          </cell>
        </row>
        <row r="163">
          <cell r="A163">
            <v>152</v>
          </cell>
          <cell r="B163">
            <v>152</v>
          </cell>
          <cell r="C163" t="str">
            <v>دنيا حدوب</v>
          </cell>
          <cell r="D163">
            <v>0</v>
          </cell>
          <cell r="E163" t="str">
            <v/>
          </cell>
          <cell r="F163" t="str">
            <v/>
          </cell>
          <cell r="G163" t="str">
            <v/>
          </cell>
          <cell r="H163" t="str">
            <v>بنت</v>
          </cell>
          <cell r="I163">
            <v>0</v>
          </cell>
          <cell r="J163" t="str">
            <v>الأول</v>
          </cell>
          <cell r="K163" t="str">
            <v>1/4</v>
          </cell>
          <cell r="L163">
            <v>0</v>
          </cell>
          <cell r="M163">
            <v>686370790</v>
          </cell>
          <cell r="N163">
            <v>977107179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>دون المستوى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>
            <v>0</v>
          </cell>
          <cell r="AG163" t="str">
            <v>دون المستوى</v>
          </cell>
          <cell r="AH163">
            <v>0</v>
          </cell>
          <cell r="AI163" t="str">
            <v>راسب</v>
          </cell>
          <cell r="AJ163">
            <v>2</v>
          </cell>
          <cell r="AK163">
            <v>0</v>
          </cell>
          <cell r="AL163">
            <v>0</v>
          </cell>
          <cell r="AM163">
            <v>0</v>
          </cell>
        </row>
        <row r="164">
          <cell r="A164">
            <v>153</v>
          </cell>
          <cell r="B164">
            <v>153</v>
          </cell>
          <cell r="C164" t="str">
            <v>يوسف عفروني</v>
          </cell>
          <cell r="D164">
            <v>0</v>
          </cell>
          <cell r="E164" t="str">
            <v/>
          </cell>
          <cell r="F164" t="str">
            <v/>
          </cell>
          <cell r="G164" t="str">
            <v/>
          </cell>
          <cell r="H164" t="str">
            <v>ولد</v>
          </cell>
          <cell r="I164">
            <v>0</v>
          </cell>
          <cell r="J164" t="str">
            <v>الثالث</v>
          </cell>
          <cell r="K164" t="str">
            <v>3/1</v>
          </cell>
          <cell r="L164">
            <v>0</v>
          </cell>
          <cell r="M164">
            <v>690353425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>دون المستوى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>
            <v>0</v>
          </cell>
          <cell r="AG164" t="str">
            <v>دون المستوى</v>
          </cell>
          <cell r="AH164">
            <v>0</v>
          </cell>
          <cell r="AI164" t="str">
            <v>راسب</v>
          </cell>
          <cell r="AJ164">
            <v>2</v>
          </cell>
          <cell r="AK164">
            <v>0</v>
          </cell>
          <cell r="AL164">
            <v>0</v>
          </cell>
          <cell r="AM164">
            <v>0</v>
          </cell>
        </row>
        <row r="165">
          <cell r="A165">
            <v>154</v>
          </cell>
          <cell r="B165">
            <v>154</v>
          </cell>
          <cell r="C165" t="str">
            <v>محمد عفروني</v>
          </cell>
          <cell r="D165">
            <v>0</v>
          </cell>
          <cell r="E165" t="str">
            <v/>
          </cell>
          <cell r="F165" t="str">
            <v/>
          </cell>
          <cell r="G165" t="str">
            <v/>
          </cell>
          <cell r="H165" t="str">
            <v>ولد</v>
          </cell>
          <cell r="I165">
            <v>0</v>
          </cell>
          <cell r="J165" t="str">
            <v>الثاني</v>
          </cell>
          <cell r="K165" t="str">
            <v>2/2</v>
          </cell>
          <cell r="L165">
            <v>0</v>
          </cell>
          <cell r="M165">
            <v>690353425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>دون المستوى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>
            <v>0</v>
          </cell>
          <cell r="AG165" t="str">
            <v>دون المستوى</v>
          </cell>
          <cell r="AH165">
            <v>0</v>
          </cell>
          <cell r="AI165" t="str">
            <v>راسب</v>
          </cell>
          <cell r="AJ165">
            <v>2</v>
          </cell>
          <cell r="AK165">
            <v>0</v>
          </cell>
          <cell r="AL165">
            <v>0</v>
          </cell>
          <cell r="AM165">
            <v>0</v>
          </cell>
        </row>
        <row r="166">
          <cell r="A166">
            <v>155</v>
          </cell>
          <cell r="B166">
            <v>155</v>
          </cell>
          <cell r="C166" t="str">
            <v>عدنان ختوتي</v>
          </cell>
          <cell r="D166">
            <v>0</v>
          </cell>
          <cell r="E166" t="str">
            <v/>
          </cell>
          <cell r="F166" t="str">
            <v/>
          </cell>
          <cell r="G166" t="str">
            <v/>
          </cell>
          <cell r="H166" t="str">
            <v>ولد</v>
          </cell>
          <cell r="I166">
            <v>0</v>
          </cell>
          <cell r="J166" t="str">
            <v>الأول</v>
          </cell>
          <cell r="K166" t="str">
            <v>1/3</v>
          </cell>
          <cell r="L166" t="str">
            <v>فريد ختوتي</v>
          </cell>
          <cell r="M166">
            <v>606809769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>دون المستوى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>
            <v>0</v>
          </cell>
          <cell r="AG166" t="str">
            <v>دون المستوى</v>
          </cell>
          <cell r="AH166">
            <v>0</v>
          </cell>
          <cell r="AI166" t="str">
            <v>راسب</v>
          </cell>
          <cell r="AJ166">
            <v>2</v>
          </cell>
          <cell r="AK166">
            <v>0</v>
          </cell>
          <cell r="AL166">
            <v>0</v>
          </cell>
          <cell r="AM166">
            <v>0</v>
          </cell>
        </row>
        <row r="167">
          <cell r="A167">
            <v>156</v>
          </cell>
          <cell r="B167">
            <v>156</v>
          </cell>
          <cell r="C167" t="str">
            <v>مصطفى ختوتي</v>
          </cell>
          <cell r="D167">
            <v>0</v>
          </cell>
          <cell r="E167" t="str">
            <v/>
          </cell>
          <cell r="F167" t="str">
            <v/>
          </cell>
          <cell r="G167" t="str">
            <v/>
          </cell>
          <cell r="H167" t="str">
            <v>ولد</v>
          </cell>
          <cell r="I167">
            <v>0</v>
          </cell>
          <cell r="J167" t="str">
            <v>الرابع</v>
          </cell>
          <cell r="K167" t="str">
            <v>4/1</v>
          </cell>
          <cell r="L167" t="str">
            <v>فريد ختوتي</v>
          </cell>
          <cell r="M167">
            <v>606809769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>دون المستوى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>
            <v>0</v>
          </cell>
          <cell r="AG167" t="str">
            <v>دون المستوى</v>
          </cell>
          <cell r="AH167">
            <v>0</v>
          </cell>
          <cell r="AI167" t="str">
            <v>راسب</v>
          </cell>
          <cell r="AJ167">
            <v>2</v>
          </cell>
          <cell r="AK167">
            <v>0</v>
          </cell>
          <cell r="AL167">
            <v>0</v>
          </cell>
          <cell r="AM167">
            <v>0</v>
          </cell>
        </row>
        <row r="168">
          <cell r="A168">
            <v>157</v>
          </cell>
          <cell r="B168">
            <v>157</v>
          </cell>
          <cell r="C168" t="str">
            <v>آدم حليم</v>
          </cell>
          <cell r="D168">
            <v>0</v>
          </cell>
          <cell r="E168" t="str">
            <v/>
          </cell>
          <cell r="F168" t="str">
            <v/>
          </cell>
          <cell r="G168" t="str">
            <v/>
          </cell>
          <cell r="H168" t="str">
            <v>ولد</v>
          </cell>
          <cell r="I168">
            <v>0</v>
          </cell>
          <cell r="J168" t="str">
            <v>الأول</v>
          </cell>
          <cell r="K168" t="str">
            <v>1/2</v>
          </cell>
          <cell r="L168" t="str">
            <v>عبد القادر حليم</v>
          </cell>
          <cell r="M168">
            <v>671059719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>دون المستوى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>
            <v>0</v>
          </cell>
          <cell r="AG168" t="str">
            <v>دون المستوى</v>
          </cell>
          <cell r="AH168">
            <v>0</v>
          </cell>
          <cell r="AI168" t="str">
            <v>راسب</v>
          </cell>
          <cell r="AJ168">
            <v>2</v>
          </cell>
          <cell r="AK168">
            <v>0</v>
          </cell>
          <cell r="AL168">
            <v>0</v>
          </cell>
          <cell r="AM168">
            <v>0</v>
          </cell>
        </row>
        <row r="169">
          <cell r="A169">
            <v>158</v>
          </cell>
          <cell r="B169">
            <v>158</v>
          </cell>
          <cell r="C169" t="str">
            <v>سفيان الشاوي</v>
          </cell>
          <cell r="D169">
            <v>0</v>
          </cell>
          <cell r="E169" t="str">
            <v/>
          </cell>
          <cell r="F169" t="str">
            <v/>
          </cell>
          <cell r="G169" t="str">
            <v/>
          </cell>
          <cell r="H169" t="str">
            <v>ولد</v>
          </cell>
          <cell r="I169">
            <v>0</v>
          </cell>
          <cell r="J169" t="str">
            <v>الأول</v>
          </cell>
          <cell r="K169" t="str">
            <v>1/4</v>
          </cell>
          <cell r="L169" t="str">
            <v>رضوان الشاوي</v>
          </cell>
          <cell r="M169">
            <v>600681217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>دون المستوى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>
            <v>0</v>
          </cell>
          <cell r="AG169" t="str">
            <v>دون المستوى</v>
          </cell>
          <cell r="AH169">
            <v>0</v>
          </cell>
          <cell r="AI169" t="str">
            <v>راسب</v>
          </cell>
          <cell r="AJ169">
            <v>2</v>
          </cell>
          <cell r="AK169">
            <v>0</v>
          </cell>
          <cell r="AL169">
            <v>0</v>
          </cell>
          <cell r="AM169">
            <v>0</v>
          </cell>
        </row>
        <row r="170">
          <cell r="A170">
            <v>159</v>
          </cell>
          <cell r="B170">
            <v>159</v>
          </cell>
          <cell r="C170" t="str">
            <v>محمد لاركو</v>
          </cell>
          <cell r="D170">
            <v>0</v>
          </cell>
          <cell r="E170" t="str">
            <v/>
          </cell>
          <cell r="F170" t="str">
            <v/>
          </cell>
          <cell r="G170" t="str">
            <v/>
          </cell>
          <cell r="H170" t="str">
            <v>ولد</v>
          </cell>
          <cell r="I170">
            <v>0</v>
          </cell>
          <cell r="J170" t="str">
            <v>الثالث</v>
          </cell>
          <cell r="K170" t="str">
            <v>3/1</v>
          </cell>
          <cell r="L170" t="str">
            <v>سعيد لاركو</v>
          </cell>
          <cell r="M170">
            <v>680228948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>دون المستوى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>
            <v>0</v>
          </cell>
          <cell r="AG170" t="str">
            <v>دون المستوى</v>
          </cell>
          <cell r="AH170">
            <v>0</v>
          </cell>
          <cell r="AI170" t="str">
            <v>راسب</v>
          </cell>
          <cell r="AJ170">
            <v>2</v>
          </cell>
          <cell r="AK170">
            <v>0</v>
          </cell>
          <cell r="AL170">
            <v>0</v>
          </cell>
          <cell r="AM170">
            <v>0</v>
          </cell>
        </row>
        <row r="171">
          <cell r="A171">
            <v>160</v>
          </cell>
          <cell r="B171">
            <v>160</v>
          </cell>
          <cell r="C171" t="str">
            <v>إسراء لاركو</v>
          </cell>
          <cell r="D171">
            <v>0</v>
          </cell>
          <cell r="E171" t="str">
            <v/>
          </cell>
          <cell r="F171" t="str">
            <v/>
          </cell>
          <cell r="G171" t="str">
            <v/>
          </cell>
          <cell r="H171" t="str">
            <v>بنت</v>
          </cell>
          <cell r="I171">
            <v>0</v>
          </cell>
          <cell r="J171" t="str">
            <v>الأول</v>
          </cell>
          <cell r="K171" t="str">
            <v>1/4</v>
          </cell>
          <cell r="L171" t="str">
            <v>سعيد لاركو</v>
          </cell>
          <cell r="M171">
            <v>680228948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>دون المستوى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>
            <v>0</v>
          </cell>
          <cell r="AG171" t="str">
            <v>دون المستوى</v>
          </cell>
          <cell r="AH171">
            <v>0</v>
          </cell>
          <cell r="AI171" t="str">
            <v>راسب</v>
          </cell>
          <cell r="AJ171">
            <v>2</v>
          </cell>
          <cell r="AK171">
            <v>0</v>
          </cell>
          <cell r="AL171">
            <v>0</v>
          </cell>
          <cell r="AM171">
            <v>0</v>
          </cell>
        </row>
        <row r="172">
          <cell r="A172">
            <v>161</v>
          </cell>
          <cell r="B172">
            <v>161</v>
          </cell>
          <cell r="C172" t="str">
            <v>إنصاف احديدوان</v>
          </cell>
          <cell r="D172">
            <v>0</v>
          </cell>
          <cell r="E172" t="str">
            <v/>
          </cell>
          <cell r="F172" t="str">
            <v/>
          </cell>
          <cell r="G172" t="str">
            <v/>
          </cell>
          <cell r="H172" t="str">
            <v>بنت</v>
          </cell>
          <cell r="I172">
            <v>0</v>
          </cell>
          <cell r="J172" t="str">
            <v>الأول</v>
          </cell>
          <cell r="K172" t="str">
            <v>1/2</v>
          </cell>
          <cell r="L172" t="str">
            <v>حسين احديدوان</v>
          </cell>
          <cell r="M172">
            <v>672550964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>دون المستوى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>
            <v>0</v>
          </cell>
          <cell r="AG172" t="str">
            <v>دون المستوى</v>
          </cell>
          <cell r="AH172">
            <v>0</v>
          </cell>
          <cell r="AI172" t="str">
            <v>راسب</v>
          </cell>
          <cell r="AJ172">
            <v>2</v>
          </cell>
          <cell r="AK172">
            <v>0</v>
          </cell>
          <cell r="AL172">
            <v>0</v>
          </cell>
          <cell r="AM172">
            <v>0</v>
          </cell>
        </row>
        <row r="173">
          <cell r="A173">
            <v>162</v>
          </cell>
          <cell r="B173">
            <v>162</v>
          </cell>
          <cell r="C173" t="str">
            <v>أميرة احديدوان</v>
          </cell>
          <cell r="D173">
            <v>0</v>
          </cell>
          <cell r="E173" t="str">
            <v/>
          </cell>
          <cell r="F173" t="str">
            <v/>
          </cell>
          <cell r="G173" t="str">
            <v/>
          </cell>
          <cell r="H173" t="str">
            <v>بنت</v>
          </cell>
          <cell r="I173">
            <v>0</v>
          </cell>
          <cell r="J173" t="str">
            <v>الأول</v>
          </cell>
          <cell r="K173" t="str">
            <v>1/2</v>
          </cell>
          <cell r="L173" t="str">
            <v>حسين احديدوان</v>
          </cell>
          <cell r="M173">
            <v>672550964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دون المستوى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>
            <v>0</v>
          </cell>
          <cell r="AG173" t="str">
            <v>دون المستوى</v>
          </cell>
          <cell r="AH173">
            <v>0</v>
          </cell>
          <cell r="AI173" t="str">
            <v>راسب</v>
          </cell>
          <cell r="AJ173">
            <v>2</v>
          </cell>
          <cell r="AK173">
            <v>0</v>
          </cell>
          <cell r="AL173">
            <v>0</v>
          </cell>
          <cell r="AM173">
            <v>0</v>
          </cell>
        </row>
        <row r="174">
          <cell r="A174">
            <v>163</v>
          </cell>
          <cell r="B174">
            <v>163</v>
          </cell>
          <cell r="C174" t="str">
            <v>رميساء طوزة</v>
          </cell>
          <cell r="D174">
            <v>0</v>
          </cell>
          <cell r="E174" t="str">
            <v/>
          </cell>
          <cell r="F174" t="str">
            <v/>
          </cell>
          <cell r="G174" t="str">
            <v/>
          </cell>
          <cell r="H174" t="str">
            <v>بنت</v>
          </cell>
          <cell r="I174">
            <v>0</v>
          </cell>
          <cell r="J174" t="str">
            <v>الأول</v>
          </cell>
          <cell r="K174" t="str">
            <v>1/2</v>
          </cell>
          <cell r="L174">
            <v>0</v>
          </cell>
          <cell r="M174">
            <v>636053331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>دون المستوى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>
            <v>0</v>
          </cell>
          <cell r="AG174" t="str">
            <v>دون المستوى</v>
          </cell>
          <cell r="AH174">
            <v>0</v>
          </cell>
          <cell r="AI174" t="str">
            <v>راسب</v>
          </cell>
          <cell r="AJ174">
            <v>2</v>
          </cell>
          <cell r="AK174">
            <v>0</v>
          </cell>
          <cell r="AL174">
            <v>0</v>
          </cell>
          <cell r="AM174">
            <v>0</v>
          </cell>
        </row>
        <row r="175">
          <cell r="A175">
            <v>164</v>
          </cell>
          <cell r="B175">
            <v>164</v>
          </cell>
          <cell r="C175" t="str">
            <v>عبيدة قلوشي</v>
          </cell>
          <cell r="D175">
            <v>0</v>
          </cell>
          <cell r="E175" t="str">
            <v/>
          </cell>
          <cell r="F175" t="str">
            <v/>
          </cell>
          <cell r="G175" t="str">
            <v/>
          </cell>
          <cell r="H175" t="str">
            <v>بنت</v>
          </cell>
          <cell r="I175">
            <v>0</v>
          </cell>
          <cell r="J175" t="str">
            <v>الأول</v>
          </cell>
          <cell r="K175" t="str">
            <v>1/2</v>
          </cell>
          <cell r="L175">
            <v>0</v>
          </cell>
          <cell r="M175">
            <v>649073974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>دون المستوى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>
            <v>0</v>
          </cell>
          <cell r="AG175" t="str">
            <v>دون المستوى</v>
          </cell>
          <cell r="AH175">
            <v>0</v>
          </cell>
          <cell r="AI175" t="str">
            <v>راسب</v>
          </cell>
          <cell r="AJ175">
            <v>2</v>
          </cell>
          <cell r="AK175">
            <v>0</v>
          </cell>
          <cell r="AL175">
            <v>0</v>
          </cell>
          <cell r="AM175">
            <v>0</v>
          </cell>
        </row>
        <row r="176">
          <cell r="A176">
            <v>165</v>
          </cell>
          <cell r="B176">
            <v>165</v>
          </cell>
          <cell r="C176" t="str">
            <v>مريم المخلوفي</v>
          </cell>
          <cell r="D176">
            <v>0</v>
          </cell>
          <cell r="E176" t="str">
            <v/>
          </cell>
          <cell r="F176" t="str">
            <v/>
          </cell>
          <cell r="G176" t="str">
            <v/>
          </cell>
          <cell r="H176" t="str">
            <v>بنت</v>
          </cell>
          <cell r="I176">
            <v>0</v>
          </cell>
          <cell r="J176" t="str">
            <v>الرابع</v>
          </cell>
          <cell r="K176" t="str">
            <v>4/1</v>
          </cell>
          <cell r="L176">
            <v>0</v>
          </cell>
          <cell r="M176">
            <v>671079468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>دون المستوى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>
            <v>0</v>
          </cell>
          <cell r="AG176" t="str">
            <v>دون المستوى</v>
          </cell>
          <cell r="AH176">
            <v>0</v>
          </cell>
          <cell r="AI176" t="str">
            <v>راسب</v>
          </cell>
          <cell r="AJ176">
            <v>2</v>
          </cell>
          <cell r="AK176">
            <v>0</v>
          </cell>
          <cell r="AL176">
            <v>0</v>
          </cell>
          <cell r="AM176">
            <v>0</v>
          </cell>
        </row>
        <row r="177">
          <cell r="A177">
            <v>166</v>
          </cell>
          <cell r="B177">
            <v>166</v>
          </cell>
          <cell r="C177" t="str">
            <v>هاجر المخلوفي</v>
          </cell>
          <cell r="D177">
            <v>0</v>
          </cell>
          <cell r="E177" t="str">
            <v/>
          </cell>
          <cell r="F177" t="str">
            <v/>
          </cell>
          <cell r="G177" t="str">
            <v/>
          </cell>
          <cell r="H177" t="str">
            <v>بنت</v>
          </cell>
          <cell r="I177">
            <v>0</v>
          </cell>
          <cell r="J177" t="str">
            <v>الرابع</v>
          </cell>
          <cell r="K177" t="str">
            <v>4/1</v>
          </cell>
          <cell r="L177">
            <v>0</v>
          </cell>
          <cell r="M177">
            <v>671079468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>دون المستوى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>
            <v>0</v>
          </cell>
          <cell r="AG177" t="str">
            <v>دون المستوى</v>
          </cell>
          <cell r="AH177">
            <v>0</v>
          </cell>
          <cell r="AI177" t="str">
            <v>راسب</v>
          </cell>
          <cell r="AJ177">
            <v>2</v>
          </cell>
          <cell r="AK177">
            <v>0</v>
          </cell>
          <cell r="AL177">
            <v>0</v>
          </cell>
          <cell r="AM177">
            <v>0</v>
          </cell>
        </row>
        <row r="178">
          <cell r="A178">
            <v>167</v>
          </cell>
          <cell r="B178">
            <v>167</v>
          </cell>
          <cell r="C178" t="str">
            <v>محمد بوعكة</v>
          </cell>
          <cell r="D178">
            <v>0</v>
          </cell>
          <cell r="E178" t="str">
            <v/>
          </cell>
          <cell r="F178" t="str">
            <v/>
          </cell>
          <cell r="G178" t="str">
            <v/>
          </cell>
          <cell r="H178" t="str">
            <v>ولد</v>
          </cell>
          <cell r="I178">
            <v>0</v>
          </cell>
          <cell r="J178" t="str">
            <v>الثاني</v>
          </cell>
          <cell r="K178" t="str">
            <v>2/1</v>
          </cell>
          <cell r="L178">
            <v>0</v>
          </cell>
          <cell r="M178">
            <v>647281405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>دون المستوى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>
            <v>0</v>
          </cell>
          <cell r="AG178" t="str">
            <v>دون المستوى</v>
          </cell>
          <cell r="AH178">
            <v>0</v>
          </cell>
          <cell r="AI178" t="str">
            <v>راسب</v>
          </cell>
          <cell r="AJ178">
            <v>2</v>
          </cell>
          <cell r="AK178">
            <v>0</v>
          </cell>
          <cell r="AL178">
            <v>0</v>
          </cell>
          <cell r="AM178">
            <v>0</v>
          </cell>
        </row>
        <row r="179">
          <cell r="A179">
            <v>168</v>
          </cell>
          <cell r="B179">
            <v>168</v>
          </cell>
          <cell r="C179" t="str">
            <v>سعد حدوشي</v>
          </cell>
          <cell r="D179">
            <v>0</v>
          </cell>
          <cell r="E179" t="str">
            <v/>
          </cell>
          <cell r="F179" t="str">
            <v/>
          </cell>
          <cell r="G179" t="str">
            <v/>
          </cell>
          <cell r="H179" t="str">
            <v>ولد</v>
          </cell>
          <cell r="I179">
            <v>0</v>
          </cell>
          <cell r="J179" t="str">
            <v>الثاني</v>
          </cell>
          <cell r="K179" t="str">
            <v>2/2</v>
          </cell>
          <cell r="L179" t="str">
            <v>محمد حدوشي</v>
          </cell>
          <cell r="M179">
            <v>606894011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>دون المستوى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>
            <v>0</v>
          </cell>
          <cell r="AG179" t="str">
            <v>دون المستوى</v>
          </cell>
          <cell r="AH179">
            <v>0</v>
          </cell>
          <cell r="AI179" t="str">
            <v>راسب</v>
          </cell>
          <cell r="AJ179">
            <v>2</v>
          </cell>
          <cell r="AK179">
            <v>0</v>
          </cell>
          <cell r="AL179">
            <v>0</v>
          </cell>
          <cell r="AM179">
            <v>0</v>
          </cell>
        </row>
        <row r="180">
          <cell r="A180">
            <v>169</v>
          </cell>
          <cell r="B180">
            <v>169</v>
          </cell>
          <cell r="C180" t="str">
            <v>حفصة حدوشي</v>
          </cell>
          <cell r="D180">
            <v>0</v>
          </cell>
          <cell r="E180" t="str">
            <v/>
          </cell>
          <cell r="F180" t="str">
            <v/>
          </cell>
          <cell r="G180" t="str">
            <v/>
          </cell>
          <cell r="H180" t="str">
            <v>بنت</v>
          </cell>
          <cell r="I180">
            <v>0</v>
          </cell>
          <cell r="J180" t="str">
            <v>الأول</v>
          </cell>
          <cell r="K180" t="str">
            <v>1/4</v>
          </cell>
          <cell r="L180" t="str">
            <v>محمد حدوشي</v>
          </cell>
          <cell r="M180">
            <v>606894011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>دون المستوى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>
            <v>0</v>
          </cell>
          <cell r="AG180" t="str">
            <v>دون المستوى</v>
          </cell>
          <cell r="AH180">
            <v>0</v>
          </cell>
          <cell r="AI180" t="str">
            <v>راسب</v>
          </cell>
          <cell r="AJ180">
            <v>2</v>
          </cell>
          <cell r="AK180">
            <v>0</v>
          </cell>
          <cell r="AL180">
            <v>0</v>
          </cell>
          <cell r="AM180">
            <v>0</v>
          </cell>
        </row>
        <row r="181">
          <cell r="A181">
            <v>170</v>
          </cell>
          <cell r="B181">
            <v>170</v>
          </cell>
          <cell r="C181" t="str">
            <v>حمزة حدوشي</v>
          </cell>
          <cell r="D181">
            <v>0</v>
          </cell>
          <cell r="E181" t="str">
            <v/>
          </cell>
          <cell r="F181" t="str">
            <v/>
          </cell>
          <cell r="G181" t="str">
            <v/>
          </cell>
          <cell r="H181" t="str">
            <v>ولد</v>
          </cell>
          <cell r="I181">
            <v>0</v>
          </cell>
          <cell r="J181" t="str">
            <v>الأول</v>
          </cell>
          <cell r="K181" t="str">
            <v>1/2</v>
          </cell>
          <cell r="L181" t="str">
            <v>محمد حدوشي</v>
          </cell>
          <cell r="M181">
            <v>606894011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>دون المستوى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>
            <v>0</v>
          </cell>
          <cell r="AG181" t="str">
            <v>دون المستوى</v>
          </cell>
          <cell r="AH181">
            <v>0</v>
          </cell>
          <cell r="AI181" t="str">
            <v>راسب</v>
          </cell>
          <cell r="AJ181">
            <v>2</v>
          </cell>
          <cell r="AK181">
            <v>0</v>
          </cell>
          <cell r="AL181">
            <v>0</v>
          </cell>
          <cell r="AM181">
            <v>0</v>
          </cell>
        </row>
        <row r="182">
          <cell r="A182">
            <v>171</v>
          </cell>
          <cell r="B182">
            <v>171</v>
          </cell>
          <cell r="C182" t="str">
            <v>خولة حدوشي</v>
          </cell>
          <cell r="D182">
            <v>0</v>
          </cell>
          <cell r="E182" t="str">
            <v/>
          </cell>
          <cell r="F182" t="str">
            <v/>
          </cell>
          <cell r="G182" t="str">
            <v/>
          </cell>
          <cell r="H182" t="str">
            <v>ولد</v>
          </cell>
          <cell r="I182">
            <v>0</v>
          </cell>
          <cell r="J182" t="str">
            <v>الثالث</v>
          </cell>
          <cell r="K182" t="str">
            <v>3/1</v>
          </cell>
          <cell r="L182" t="str">
            <v>محمد حدوشي</v>
          </cell>
          <cell r="M182">
            <v>606894011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>دون المستوى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>
            <v>0</v>
          </cell>
          <cell r="AG182" t="str">
            <v>دون المستوى</v>
          </cell>
          <cell r="AH182">
            <v>0</v>
          </cell>
          <cell r="AI182" t="str">
            <v>راسب</v>
          </cell>
          <cell r="AJ182">
            <v>2</v>
          </cell>
          <cell r="AK182">
            <v>0</v>
          </cell>
          <cell r="AL182">
            <v>0</v>
          </cell>
          <cell r="AM182">
            <v>0</v>
          </cell>
        </row>
        <row r="183">
          <cell r="A183">
            <v>172</v>
          </cell>
          <cell r="B183">
            <v>172</v>
          </cell>
          <cell r="C183" t="str">
            <v>أحلام أجضيض</v>
          </cell>
          <cell r="D183">
            <v>0</v>
          </cell>
          <cell r="E183" t="str">
            <v/>
          </cell>
          <cell r="F183" t="str">
            <v/>
          </cell>
          <cell r="G183" t="str">
            <v/>
          </cell>
          <cell r="H183" t="str">
            <v>بنت</v>
          </cell>
          <cell r="I183">
            <v>0</v>
          </cell>
          <cell r="J183" t="str">
            <v>الأول</v>
          </cell>
          <cell r="K183" t="str">
            <v>1/3</v>
          </cell>
          <cell r="L183" t="str">
            <v>جميلة أجضيض</v>
          </cell>
          <cell r="M183">
            <v>617933637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>دون المستوى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>
            <v>0</v>
          </cell>
          <cell r="AG183" t="str">
            <v>دون المستوى</v>
          </cell>
          <cell r="AH183">
            <v>0</v>
          </cell>
          <cell r="AI183" t="str">
            <v>راسب</v>
          </cell>
          <cell r="AJ183">
            <v>2</v>
          </cell>
          <cell r="AK183">
            <v>0</v>
          </cell>
          <cell r="AL183">
            <v>0</v>
          </cell>
          <cell r="AM183">
            <v>0</v>
          </cell>
        </row>
        <row r="184">
          <cell r="A184">
            <v>173</v>
          </cell>
          <cell r="B184">
            <v>173</v>
          </cell>
          <cell r="C184" t="str">
            <v>إبراهيم الحضرة</v>
          </cell>
          <cell r="D184">
            <v>0</v>
          </cell>
          <cell r="E184" t="str">
            <v/>
          </cell>
          <cell r="F184" t="str">
            <v/>
          </cell>
          <cell r="G184" t="str">
            <v/>
          </cell>
          <cell r="H184" t="str">
            <v>ولد</v>
          </cell>
          <cell r="I184">
            <v>0</v>
          </cell>
          <cell r="J184" t="str">
            <v>الأول</v>
          </cell>
          <cell r="K184" t="str">
            <v>1/3</v>
          </cell>
          <cell r="L184" t="str">
            <v>إدريس الحضرة</v>
          </cell>
          <cell r="M184">
            <v>677639173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>دون المستوى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>
            <v>0</v>
          </cell>
          <cell r="AG184" t="str">
            <v>دون المستوى</v>
          </cell>
          <cell r="AH184">
            <v>0</v>
          </cell>
          <cell r="AI184" t="str">
            <v>راسب</v>
          </cell>
          <cell r="AJ184">
            <v>2</v>
          </cell>
          <cell r="AK184">
            <v>0</v>
          </cell>
          <cell r="AL184">
            <v>0</v>
          </cell>
          <cell r="AM184">
            <v>0</v>
          </cell>
        </row>
        <row r="185">
          <cell r="A185">
            <v>174</v>
          </cell>
          <cell r="B185">
            <v>174</v>
          </cell>
          <cell r="C185" t="str">
            <v>أمينة بوتشنكوكت</v>
          </cell>
          <cell r="D185">
            <v>0</v>
          </cell>
          <cell r="E185" t="str">
            <v/>
          </cell>
          <cell r="F185" t="str">
            <v/>
          </cell>
          <cell r="G185" t="str">
            <v/>
          </cell>
          <cell r="H185" t="str">
            <v>بنت</v>
          </cell>
          <cell r="I185">
            <v>0</v>
          </cell>
          <cell r="J185" t="str">
            <v>الأول</v>
          </cell>
          <cell r="K185" t="str">
            <v>1/2</v>
          </cell>
          <cell r="L185">
            <v>0</v>
          </cell>
          <cell r="M185">
            <v>664033388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>دون المستوى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>
            <v>0</v>
          </cell>
          <cell r="AG185" t="str">
            <v>دون المستوى</v>
          </cell>
          <cell r="AH185">
            <v>0</v>
          </cell>
          <cell r="AI185" t="str">
            <v>راسب</v>
          </cell>
          <cell r="AJ185">
            <v>2</v>
          </cell>
          <cell r="AK185">
            <v>0</v>
          </cell>
          <cell r="AL185">
            <v>0</v>
          </cell>
          <cell r="AM185">
            <v>0</v>
          </cell>
        </row>
        <row r="186">
          <cell r="A186">
            <v>175</v>
          </cell>
          <cell r="B186">
            <v>175</v>
          </cell>
          <cell r="C186" t="str">
            <v>كوثر بوتشنكوكت</v>
          </cell>
          <cell r="D186">
            <v>0</v>
          </cell>
          <cell r="E186" t="str">
            <v/>
          </cell>
          <cell r="F186" t="str">
            <v/>
          </cell>
          <cell r="G186" t="str">
            <v/>
          </cell>
          <cell r="H186" t="str">
            <v>بنت</v>
          </cell>
          <cell r="I186">
            <v>0</v>
          </cell>
          <cell r="J186" t="str">
            <v>الأول</v>
          </cell>
          <cell r="K186" t="str">
            <v>1/2</v>
          </cell>
          <cell r="L186">
            <v>0</v>
          </cell>
          <cell r="M186">
            <v>664033388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>دون المستوى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>
            <v>0</v>
          </cell>
          <cell r="AG186" t="str">
            <v>دون المستوى</v>
          </cell>
          <cell r="AH186">
            <v>0</v>
          </cell>
          <cell r="AI186" t="str">
            <v>راسب</v>
          </cell>
          <cell r="AJ186">
            <v>2</v>
          </cell>
          <cell r="AK186">
            <v>0</v>
          </cell>
          <cell r="AL186">
            <v>0</v>
          </cell>
          <cell r="AM186">
            <v>0</v>
          </cell>
        </row>
        <row r="187">
          <cell r="A187">
            <v>176</v>
          </cell>
          <cell r="B187">
            <v>176</v>
          </cell>
          <cell r="C187" t="str">
            <v>محمد بوتشنكوكت</v>
          </cell>
          <cell r="D187">
            <v>0</v>
          </cell>
          <cell r="E187" t="str">
            <v/>
          </cell>
          <cell r="F187" t="str">
            <v/>
          </cell>
          <cell r="G187" t="str">
            <v/>
          </cell>
          <cell r="H187" t="str">
            <v>ولد</v>
          </cell>
          <cell r="I187">
            <v>0</v>
          </cell>
          <cell r="J187" t="str">
            <v>الأول</v>
          </cell>
          <cell r="K187" t="str">
            <v>1/2</v>
          </cell>
          <cell r="L187">
            <v>0</v>
          </cell>
          <cell r="M187">
            <v>664033388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>دون المستوى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>
            <v>0</v>
          </cell>
          <cell r="AG187" t="str">
            <v>دون المستوى</v>
          </cell>
          <cell r="AH187">
            <v>0</v>
          </cell>
          <cell r="AI187" t="str">
            <v>راسب</v>
          </cell>
          <cell r="AJ187">
            <v>2</v>
          </cell>
          <cell r="AK187">
            <v>0</v>
          </cell>
          <cell r="AL187">
            <v>0</v>
          </cell>
          <cell r="AM187">
            <v>0</v>
          </cell>
        </row>
        <row r="188">
          <cell r="A188">
            <v>177</v>
          </cell>
          <cell r="B188">
            <v>177</v>
          </cell>
          <cell r="C188" t="str">
            <v>منال بوتشنكوكت</v>
          </cell>
          <cell r="D188">
            <v>0</v>
          </cell>
          <cell r="E188" t="str">
            <v/>
          </cell>
          <cell r="F188" t="str">
            <v/>
          </cell>
          <cell r="G188" t="str">
            <v/>
          </cell>
          <cell r="H188" t="str">
            <v>بنت</v>
          </cell>
          <cell r="I188">
            <v>0</v>
          </cell>
          <cell r="J188" t="str">
            <v>الأول</v>
          </cell>
          <cell r="K188" t="str">
            <v>1/2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>دون المستوى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>
            <v>0</v>
          </cell>
          <cell r="AG188" t="str">
            <v>دون المستوى</v>
          </cell>
          <cell r="AH188">
            <v>0</v>
          </cell>
          <cell r="AI188" t="str">
            <v>راسب</v>
          </cell>
          <cell r="AJ188">
            <v>2</v>
          </cell>
          <cell r="AK188">
            <v>0</v>
          </cell>
          <cell r="AL188">
            <v>0</v>
          </cell>
          <cell r="AM188">
            <v>0</v>
          </cell>
        </row>
        <row r="189">
          <cell r="A189">
            <v>178</v>
          </cell>
          <cell r="B189">
            <v>178</v>
          </cell>
          <cell r="C189" t="str">
            <v>أنس بوشنوف</v>
          </cell>
          <cell r="D189">
            <v>0</v>
          </cell>
          <cell r="E189" t="str">
            <v/>
          </cell>
          <cell r="F189" t="str">
            <v/>
          </cell>
          <cell r="G189" t="str">
            <v/>
          </cell>
          <cell r="H189" t="str">
            <v>ولد</v>
          </cell>
          <cell r="I189">
            <v>0</v>
          </cell>
          <cell r="J189" t="str">
            <v>الثاني</v>
          </cell>
          <cell r="K189" t="str">
            <v>2/2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>دون المستوى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>
            <v>0</v>
          </cell>
          <cell r="AG189" t="str">
            <v>دون المستوى</v>
          </cell>
          <cell r="AH189">
            <v>0</v>
          </cell>
          <cell r="AI189" t="str">
            <v>راسب</v>
          </cell>
          <cell r="AJ189">
            <v>2</v>
          </cell>
          <cell r="AK189">
            <v>0</v>
          </cell>
          <cell r="AL189">
            <v>0</v>
          </cell>
          <cell r="AM189">
            <v>0</v>
          </cell>
        </row>
        <row r="190">
          <cell r="A190">
            <v>179</v>
          </cell>
          <cell r="B190">
            <v>179</v>
          </cell>
          <cell r="C190" t="str">
            <v>محسن الصباري</v>
          </cell>
          <cell r="D190">
            <v>0</v>
          </cell>
          <cell r="E190" t="str">
            <v/>
          </cell>
          <cell r="F190" t="str">
            <v/>
          </cell>
          <cell r="G190" t="str">
            <v/>
          </cell>
          <cell r="H190" t="str">
            <v>ولد</v>
          </cell>
          <cell r="I190">
            <v>0</v>
          </cell>
          <cell r="J190" t="str">
            <v>الثاني</v>
          </cell>
          <cell r="K190" t="str">
            <v>2/2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>دون المستوى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>
            <v>0</v>
          </cell>
          <cell r="AG190" t="str">
            <v>دون المستوى</v>
          </cell>
          <cell r="AH190">
            <v>0</v>
          </cell>
          <cell r="AI190" t="str">
            <v>راسب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</row>
        <row r="191">
          <cell r="A191">
            <v>180</v>
          </cell>
          <cell r="B191">
            <v>180</v>
          </cell>
          <cell r="C191" t="str">
            <v>شيماء أشن</v>
          </cell>
          <cell r="D191">
            <v>0</v>
          </cell>
          <cell r="E191" t="str">
            <v/>
          </cell>
          <cell r="F191" t="str">
            <v/>
          </cell>
          <cell r="G191" t="str">
            <v/>
          </cell>
          <cell r="H191" t="str">
            <v>بنت</v>
          </cell>
          <cell r="I191">
            <v>0</v>
          </cell>
          <cell r="J191" t="str">
            <v>الأول</v>
          </cell>
          <cell r="K191" t="str">
            <v>1/2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>دون المستوى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>
            <v>0</v>
          </cell>
          <cell r="AG191" t="str">
            <v>دون المستوى</v>
          </cell>
          <cell r="AH191">
            <v>0</v>
          </cell>
          <cell r="AI191" t="str">
            <v>راسب</v>
          </cell>
          <cell r="AJ191">
            <v>2</v>
          </cell>
          <cell r="AK191">
            <v>0</v>
          </cell>
          <cell r="AL191">
            <v>0</v>
          </cell>
          <cell r="AM191">
            <v>0</v>
          </cell>
        </row>
        <row r="192">
          <cell r="A192">
            <v>181</v>
          </cell>
          <cell r="B192">
            <v>181</v>
          </cell>
          <cell r="C192" t="str">
            <v>إسماعيل أشن</v>
          </cell>
          <cell r="D192">
            <v>0</v>
          </cell>
          <cell r="E192" t="str">
            <v/>
          </cell>
          <cell r="F192" t="str">
            <v/>
          </cell>
          <cell r="G192" t="str">
            <v/>
          </cell>
          <cell r="H192" t="str">
            <v>ولد</v>
          </cell>
          <cell r="I192">
            <v>0</v>
          </cell>
          <cell r="J192" t="str">
            <v>الأول</v>
          </cell>
          <cell r="K192" t="str">
            <v>1/2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>دون المستوى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>
            <v>0</v>
          </cell>
          <cell r="AG192" t="str">
            <v>دون المستوى</v>
          </cell>
          <cell r="AH192">
            <v>0</v>
          </cell>
          <cell r="AI192" t="str">
            <v>راسب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</row>
        <row r="193">
          <cell r="A193">
            <v>182</v>
          </cell>
          <cell r="B193">
            <v>182</v>
          </cell>
          <cell r="C193" t="str">
            <v>علي الكمالي</v>
          </cell>
          <cell r="D193">
            <v>0</v>
          </cell>
          <cell r="E193" t="str">
            <v/>
          </cell>
          <cell r="F193" t="str">
            <v/>
          </cell>
          <cell r="G193" t="str">
            <v/>
          </cell>
          <cell r="H193" t="str">
            <v>ولد</v>
          </cell>
          <cell r="I193">
            <v>0</v>
          </cell>
          <cell r="J193" t="str">
            <v>الثاني</v>
          </cell>
          <cell r="K193" t="str">
            <v>2/2</v>
          </cell>
          <cell r="L193" t="str">
            <v>عاشور الكمالي</v>
          </cell>
          <cell r="M193">
            <v>647606434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>دون المستوى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>
            <v>0</v>
          </cell>
          <cell r="AG193" t="str">
            <v>دون المستوى</v>
          </cell>
          <cell r="AH193">
            <v>0</v>
          </cell>
          <cell r="AI193" t="str">
            <v>راسب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</row>
        <row r="194">
          <cell r="A194">
            <v>183</v>
          </cell>
          <cell r="B194">
            <v>183</v>
          </cell>
          <cell r="C194" t="str">
            <v>عمر الكمالي</v>
          </cell>
          <cell r="D194">
            <v>0</v>
          </cell>
          <cell r="E194" t="str">
            <v/>
          </cell>
          <cell r="F194" t="str">
            <v/>
          </cell>
          <cell r="G194" t="str">
            <v/>
          </cell>
          <cell r="H194" t="str">
            <v>ولد</v>
          </cell>
          <cell r="I194">
            <v>0</v>
          </cell>
          <cell r="J194" t="str">
            <v>الثاني</v>
          </cell>
          <cell r="K194" t="str">
            <v>2/2</v>
          </cell>
          <cell r="L194" t="str">
            <v>عاشور الكمالي</v>
          </cell>
          <cell r="M194">
            <v>647606434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>دون المستوى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>
            <v>0</v>
          </cell>
          <cell r="AG194" t="str">
            <v>دون المستوى</v>
          </cell>
          <cell r="AH194">
            <v>0</v>
          </cell>
          <cell r="AI194" t="str">
            <v>راسب</v>
          </cell>
          <cell r="AJ194">
            <v>2</v>
          </cell>
          <cell r="AK194">
            <v>0</v>
          </cell>
          <cell r="AL194">
            <v>0</v>
          </cell>
          <cell r="AM194">
            <v>0</v>
          </cell>
        </row>
        <row r="195">
          <cell r="A195">
            <v>184</v>
          </cell>
          <cell r="B195">
            <v>184</v>
          </cell>
          <cell r="C195" t="str">
            <v>ياسين مسعودي</v>
          </cell>
          <cell r="D195">
            <v>0</v>
          </cell>
          <cell r="E195" t="str">
            <v/>
          </cell>
          <cell r="F195" t="str">
            <v/>
          </cell>
          <cell r="G195" t="str">
            <v/>
          </cell>
          <cell r="H195" t="str">
            <v>ولد</v>
          </cell>
          <cell r="I195">
            <v>0</v>
          </cell>
          <cell r="J195" t="str">
            <v>الرابع</v>
          </cell>
          <cell r="K195" t="str">
            <v>4/1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>دون المستوى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>
            <v>0</v>
          </cell>
          <cell r="AG195" t="str">
            <v>دون المستوى</v>
          </cell>
          <cell r="AH195">
            <v>0</v>
          </cell>
          <cell r="AI195" t="str">
            <v>راسب</v>
          </cell>
          <cell r="AJ195">
            <v>2</v>
          </cell>
          <cell r="AK195">
            <v>0</v>
          </cell>
          <cell r="AL195">
            <v>0</v>
          </cell>
          <cell r="AM195">
            <v>0</v>
          </cell>
        </row>
        <row r="196">
          <cell r="A196">
            <v>185</v>
          </cell>
          <cell r="B196">
            <v>185</v>
          </cell>
          <cell r="C196" t="str">
            <v>ف</v>
          </cell>
          <cell r="D196">
            <v>0</v>
          </cell>
          <cell r="E196" t="str">
            <v/>
          </cell>
          <cell r="F196" t="str">
            <v/>
          </cell>
          <cell r="G196" t="str">
            <v/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>دون المستوى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>
            <v>0</v>
          </cell>
          <cell r="AG196" t="str">
            <v>دون المستوى</v>
          </cell>
          <cell r="AH196">
            <v>0</v>
          </cell>
          <cell r="AI196" t="str">
            <v>راسب</v>
          </cell>
          <cell r="AJ196">
            <v>2</v>
          </cell>
          <cell r="AK196">
            <v>0</v>
          </cell>
          <cell r="AL196">
            <v>0</v>
          </cell>
          <cell r="AM196">
            <v>0</v>
          </cell>
        </row>
        <row r="197">
          <cell r="A197">
            <v>186</v>
          </cell>
          <cell r="B197">
            <v>186</v>
          </cell>
          <cell r="C197" t="str">
            <v>عبد الله بويصفضاون</v>
          </cell>
          <cell r="D197">
            <v>0</v>
          </cell>
          <cell r="E197" t="str">
            <v/>
          </cell>
          <cell r="F197" t="str">
            <v/>
          </cell>
          <cell r="G197" t="str">
            <v/>
          </cell>
          <cell r="H197" t="str">
            <v>ولد</v>
          </cell>
          <cell r="I197">
            <v>0</v>
          </cell>
          <cell r="J197" t="str">
            <v>الأول</v>
          </cell>
          <cell r="K197" t="str">
            <v>1/2</v>
          </cell>
          <cell r="L197">
            <v>0</v>
          </cell>
          <cell r="M197">
            <v>673675327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>دون المستوى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>
            <v>0</v>
          </cell>
          <cell r="AG197" t="str">
            <v>دون المستوى</v>
          </cell>
          <cell r="AH197">
            <v>0</v>
          </cell>
          <cell r="AI197" t="str">
            <v>راسب</v>
          </cell>
          <cell r="AJ197">
            <v>2</v>
          </cell>
          <cell r="AK197">
            <v>0</v>
          </cell>
          <cell r="AL197">
            <v>0</v>
          </cell>
          <cell r="AM197">
            <v>0</v>
          </cell>
        </row>
        <row r="198">
          <cell r="A198">
            <v>187</v>
          </cell>
          <cell r="B198">
            <v>187</v>
          </cell>
          <cell r="C198" t="str">
            <v>تجاني شنط</v>
          </cell>
          <cell r="D198">
            <v>37438</v>
          </cell>
          <cell r="E198">
            <v>1</v>
          </cell>
          <cell r="F198">
            <v>8</v>
          </cell>
          <cell r="G198">
            <v>11</v>
          </cell>
          <cell r="H198" t="str">
            <v>ولد</v>
          </cell>
          <cell r="I198">
            <v>0</v>
          </cell>
          <cell r="J198" t="str">
            <v>الأول</v>
          </cell>
          <cell r="K198" t="str">
            <v>1/4</v>
          </cell>
          <cell r="L198" t="str">
            <v>رشيد شنط</v>
          </cell>
          <cell r="M198">
            <v>657386479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>دون المستوى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>
            <v>0</v>
          </cell>
          <cell r="AG198" t="str">
            <v>دون المستوى</v>
          </cell>
          <cell r="AH198">
            <v>0</v>
          </cell>
          <cell r="AI198" t="str">
            <v>راسب</v>
          </cell>
          <cell r="AJ198">
            <v>2</v>
          </cell>
          <cell r="AK198">
            <v>0</v>
          </cell>
          <cell r="AL198">
            <v>0</v>
          </cell>
          <cell r="AM198">
            <v>0</v>
          </cell>
        </row>
        <row r="199">
          <cell r="A199">
            <v>188</v>
          </cell>
          <cell r="B199">
            <v>188</v>
          </cell>
          <cell r="C199" t="str">
            <v>سوسن شنط</v>
          </cell>
          <cell r="D199">
            <v>38250</v>
          </cell>
          <cell r="E199">
            <v>10</v>
          </cell>
          <cell r="F199">
            <v>5</v>
          </cell>
          <cell r="G199">
            <v>9</v>
          </cell>
          <cell r="H199" t="str">
            <v>بنت</v>
          </cell>
          <cell r="I199">
            <v>0</v>
          </cell>
          <cell r="J199" t="str">
            <v>الأول</v>
          </cell>
          <cell r="K199" t="str">
            <v>1/4</v>
          </cell>
          <cell r="L199" t="str">
            <v>رشيد شنط</v>
          </cell>
          <cell r="M199">
            <v>657386479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>دون المستوى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>
            <v>0</v>
          </cell>
          <cell r="AG199" t="str">
            <v>دون المستوى</v>
          </cell>
          <cell r="AH199">
            <v>0</v>
          </cell>
          <cell r="AI199" t="str">
            <v>راسب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</row>
        <row r="200">
          <cell r="A200">
            <v>189</v>
          </cell>
          <cell r="B200">
            <v>189</v>
          </cell>
          <cell r="C200" t="str">
            <v>لمياء ندلوسي</v>
          </cell>
          <cell r="D200">
            <v>0</v>
          </cell>
          <cell r="E200" t="str">
            <v/>
          </cell>
          <cell r="F200" t="str">
            <v/>
          </cell>
          <cell r="G200" t="str">
            <v/>
          </cell>
          <cell r="H200" t="str">
            <v>بنت</v>
          </cell>
          <cell r="I200">
            <v>0</v>
          </cell>
          <cell r="J200" t="str">
            <v>الأول</v>
          </cell>
          <cell r="K200" t="str">
            <v>1/2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>دون المستوى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>
            <v>0</v>
          </cell>
          <cell r="AG200" t="str">
            <v>دون المستوى</v>
          </cell>
          <cell r="AH200">
            <v>0</v>
          </cell>
          <cell r="AI200" t="str">
            <v>راسب</v>
          </cell>
          <cell r="AJ200">
            <v>2</v>
          </cell>
          <cell r="AK200">
            <v>0</v>
          </cell>
          <cell r="AL200">
            <v>0</v>
          </cell>
          <cell r="AM200">
            <v>0</v>
          </cell>
        </row>
        <row r="201">
          <cell r="A201">
            <v>190</v>
          </cell>
          <cell r="B201">
            <v>190</v>
          </cell>
          <cell r="C201" t="str">
            <v>إلياس العرباوي</v>
          </cell>
          <cell r="D201">
            <v>0</v>
          </cell>
          <cell r="E201" t="str">
            <v/>
          </cell>
          <cell r="F201" t="str">
            <v/>
          </cell>
          <cell r="G201" t="str">
            <v/>
          </cell>
          <cell r="H201" t="str">
            <v>ولد</v>
          </cell>
          <cell r="I201">
            <v>0</v>
          </cell>
          <cell r="J201" t="str">
            <v>الأول</v>
          </cell>
          <cell r="K201" t="str">
            <v>1/4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>دون المستوى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>
            <v>0</v>
          </cell>
          <cell r="AG201" t="str">
            <v>دون المستوى</v>
          </cell>
          <cell r="AH201">
            <v>0</v>
          </cell>
          <cell r="AI201" t="str">
            <v>راسب</v>
          </cell>
          <cell r="AJ201">
            <v>2</v>
          </cell>
          <cell r="AK201">
            <v>0</v>
          </cell>
          <cell r="AL201">
            <v>0</v>
          </cell>
          <cell r="AM201">
            <v>0</v>
          </cell>
        </row>
        <row r="202">
          <cell r="A202">
            <v>191</v>
          </cell>
          <cell r="B202">
            <v>191</v>
          </cell>
          <cell r="C202" t="str">
            <v>يونس بنعيش</v>
          </cell>
          <cell r="D202">
            <v>0</v>
          </cell>
          <cell r="E202" t="str">
            <v/>
          </cell>
          <cell r="F202" t="str">
            <v/>
          </cell>
          <cell r="G202" t="str">
            <v/>
          </cell>
          <cell r="H202" t="str">
            <v>ولد</v>
          </cell>
          <cell r="I202">
            <v>0</v>
          </cell>
          <cell r="J202" t="str">
            <v>الأول</v>
          </cell>
          <cell r="K202" t="str">
            <v>1/4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>دون المستوى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>
            <v>0</v>
          </cell>
          <cell r="AG202" t="str">
            <v>دون المستوى</v>
          </cell>
          <cell r="AH202">
            <v>0</v>
          </cell>
          <cell r="AI202" t="str">
            <v>راسب</v>
          </cell>
          <cell r="AJ202">
            <v>2</v>
          </cell>
          <cell r="AK202">
            <v>0</v>
          </cell>
          <cell r="AL202">
            <v>0</v>
          </cell>
          <cell r="AM202">
            <v>0</v>
          </cell>
        </row>
        <row r="203">
          <cell r="A203">
            <v>192</v>
          </cell>
          <cell r="B203">
            <v>192</v>
          </cell>
          <cell r="C203" t="str">
            <v>نور بنعيش</v>
          </cell>
          <cell r="D203">
            <v>0</v>
          </cell>
          <cell r="E203" t="str">
            <v/>
          </cell>
          <cell r="F203" t="str">
            <v/>
          </cell>
          <cell r="G203" t="str">
            <v/>
          </cell>
          <cell r="H203" t="str">
            <v>بنت</v>
          </cell>
          <cell r="I203">
            <v>0</v>
          </cell>
          <cell r="J203" t="str">
            <v>الأول</v>
          </cell>
          <cell r="K203" t="str">
            <v>1/4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>دون المستوى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>
            <v>0</v>
          </cell>
          <cell r="AG203" t="str">
            <v>دون المستوى</v>
          </cell>
          <cell r="AH203">
            <v>0</v>
          </cell>
          <cell r="AI203" t="str">
            <v>راسب</v>
          </cell>
          <cell r="AJ203">
            <v>2</v>
          </cell>
          <cell r="AK203">
            <v>0</v>
          </cell>
          <cell r="AL203">
            <v>0</v>
          </cell>
          <cell r="AM203">
            <v>0</v>
          </cell>
        </row>
        <row r="204">
          <cell r="A204">
            <v>193</v>
          </cell>
          <cell r="B204">
            <v>193</v>
          </cell>
          <cell r="C204" t="str">
            <v>عمر الرمشي</v>
          </cell>
          <cell r="D204">
            <v>0</v>
          </cell>
          <cell r="E204" t="str">
            <v/>
          </cell>
          <cell r="F204" t="str">
            <v/>
          </cell>
          <cell r="G204" t="str">
            <v/>
          </cell>
          <cell r="H204" t="str">
            <v>ولد</v>
          </cell>
          <cell r="I204">
            <v>0</v>
          </cell>
          <cell r="J204" t="str">
            <v>الأول</v>
          </cell>
          <cell r="K204" t="str">
            <v>1/4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>دون المستوى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>
            <v>0</v>
          </cell>
          <cell r="AG204" t="str">
            <v>دون المستوى</v>
          </cell>
          <cell r="AH204">
            <v>0</v>
          </cell>
          <cell r="AI204" t="str">
            <v>راسب</v>
          </cell>
          <cell r="AJ204">
            <v>2</v>
          </cell>
          <cell r="AK204">
            <v>0</v>
          </cell>
          <cell r="AL204">
            <v>0</v>
          </cell>
          <cell r="AM204">
            <v>0</v>
          </cell>
        </row>
        <row r="205">
          <cell r="A205">
            <v>194</v>
          </cell>
          <cell r="B205">
            <v>194</v>
          </cell>
          <cell r="C205" t="str">
            <v>ياسين جدياني</v>
          </cell>
          <cell r="D205">
            <v>0</v>
          </cell>
          <cell r="E205" t="str">
            <v/>
          </cell>
          <cell r="F205" t="str">
            <v/>
          </cell>
          <cell r="G205" t="str">
            <v/>
          </cell>
          <cell r="H205" t="str">
            <v>ولد</v>
          </cell>
          <cell r="I205">
            <v>0</v>
          </cell>
          <cell r="J205" t="str">
            <v>الأول</v>
          </cell>
          <cell r="K205" t="str">
            <v>1/2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>دون المستوى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>
            <v>0</v>
          </cell>
          <cell r="AG205" t="str">
            <v>دون المستوى</v>
          </cell>
          <cell r="AH205">
            <v>0</v>
          </cell>
          <cell r="AI205" t="str">
            <v>راسب</v>
          </cell>
          <cell r="AJ205">
            <v>2</v>
          </cell>
          <cell r="AK205">
            <v>0</v>
          </cell>
          <cell r="AL205">
            <v>0</v>
          </cell>
          <cell r="AM205">
            <v>0</v>
          </cell>
        </row>
        <row r="206">
          <cell r="A206">
            <v>195</v>
          </cell>
          <cell r="B206">
            <v>195</v>
          </cell>
          <cell r="C206" t="str">
            <v>محمد بوترفاس</v>
          </cell>
          <cell r="D206">
            <v>0</v>
          </cell>
          <cell r="E206" t="str">
            <v/>
          </cell>
          <cell r="F206" t="str">
            <v/>
          </cell>
          <cell r="G206" t="str">
            <v/>
          </cell>
          <cell r="H206" t="str">
            <v>ولد</v>
          </cell>
          <cell r="I206">
            <v>0</v>
          </cell>
          <cell r="J206" t="str">
            <v>الثاني</v>
          </cell>
          <cell r="K206" t="str">
            <v>2/1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>دون المستوى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>
            <v>0</v>
          </cell>
          <cell r="AG206" t="str">
            <v>دون المستوى</v>
          </cell>
          <cell r="AH206">
            <v>0</v>
          </cell>
          <cell r="AI206" t="str">
            <v>راسب</v>
          </cell>
          <cell r="AJ206">
            <v>2</v>
          </cell>
          <cell r="AK206">
            <v>0</v>
          </cell>
          <cell r="AL206">
            <v>0</v>
          </cell>
          <cell r="AM206">
            <v>0</v>
          </cell>
        </row>
        <row r="207">
          <cell r="A207">
            <v>196</v>
          </cell>
          <cell r="B207">
            <v>196</v>
          </cell>
          <cell r="C207" t="str">
            <v>شيماء عزوز</v>
          </cell>
          <cell r="D207">
            <v>0</v>
          </cell>
          <cell r="E207" t="str">
            <v/>
          </cell>
          <cell r="F207" t="str">
            <v/>
          </cell>
          <cell r="G207" t="str">
            <v/>
          </cell>
          <cell r="H207" t="str">
            <v>بنت</v>
          </cell>
          <cell r="I207">
            <v>0</v>
          </cell>
          <cell r="J207" t="str">
            <v>الأول</v>
          </cell>
          <cell r="K207" t="str">
            <v>1/3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>دون المستوى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>
            <v>0</v>
          </cell>
          <cell r="AG207" t="str">
            <v>دون المستوى</v>
          </cell>
          <cell r="AH207">
            <v>0</v>
          </cell>
          <cell r="AI207" t="str">
            <v>راسب</v>
          </cell>
          <cell r="AJ207">
            <v>2</v>
          </cell>
          <cell r="AK207">
            <v>0</v>
          </cell>
          <cell r="AL207">
            <v>0</v>
          </cell>
          <cell r="AM207">
            <v>0</v>
          </cell>
        </row>
        <row r="208">
          <cell r="A208">
            <v>197</v>
          </cell>
          <cell r="B208">
            <v>197</v>
          </cell>
          <cell r="C208" t="str">
            <v>بلال عزوز</v>
          </cell>
          <cell r="D208">
            <v>0</v>
          </cell>
          <cell r="E208" t="str">
            <v/>
          </cell>
          <cell r="F208" t="str">
            <v/>
          </cell>
          <cell r="G208" t="str">
            <v/>
          </cell>
          <cell r="H208" t="str">
            <v>ولد</v>
          </cell>
          <cell r="I208">
            <v>0</v>
          </cell>
          <cell r="J208" t="str">
            <v>الثاني</v>
          </cell>
          <cell r="K208" t="str">
            <v>2/1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>دون المستوى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>
            <v>0</v>
          </cell>
          <cell r="AG208" t="str">
            <v>دون المستوى</v>
          </cell>
          <cell r="AH208">
            <v>0</v>
          </cell>
          <cell r="AI208" t="str">
            <v>راسب</v>
          </cell>
          <cell r="AJ208">
            <v>2</v>
          </cell>
          <cell r="AK208">
            <v>0</v>
          </cell>
          <cell r="AL208">
            <v>0</v>
          </cell>
          <cell r="AM208">
            <v>0</v>
          </cell>
        </row>
        <row r="209">
          <cell r="A209">
            <v>198</v>
          </cell>
          <cell r="B209">
            <v>198</v>
          </cell>
          <cell r="C209" t="str">
            <v>ياسين رحال</v>
          </cell>
          <cell r="D209">
            <v>0</v>
          </cell>
          <cell r="E209" t="str">
            <v/>
          </cell>
          <cell r="F209" t="str">
            <v/>
          </cell>
          <cell r="G209" t="str">
            <v/>
          </cell>
          <cell r="H209" t="str">
            <v>ولد</v>
          </cell>
          <cell r="I209">
            <v>0</v>
          </cell>
          <cell r="J209" t="str">
            <v>الثاني</v>
          </cell>
          <cell r="K209" t="str">
            <v>2/2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>دون المستوى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>
            <v>0</v>
          </cell>
          <cell r="AG209" t="str">
            <v>دون المستوى</v>
          </cell>
          <cell r="AH209">
            <v>0</v>
          </cell>
          <cell r="AI209" t="str">
            <v>راسب</v>
          </cell>
          <cell r="AJ209">
            <v>2</v>
          </cell>
          <cell r="AK209">
            <v>0</v>
          </cell>
          <cell r="AL209">
            <v>0</v>
          </cell>
          <cell r="AM209">
            <v>0</v>
          </cell>
        </row>
        <row r="210">
          <cell r="A210">
            <v>199</v>
          </cell>
          <cell r="B210">
            <v>199</v>
          </cell>
          <cell r="C210" t="str">
            <v>انس باعزي</v>
          </cell>
          <cell r="D210">
            <v>0</v>
          </cell>
          <cell r="E210" t="str">
            <v/>
          </cell>
          <cell r="F210" t="str">
            <v/>
          </cell>
          <cell r="G210" t="str">
            <v/>
          </cell>
          <cell r="H210" t="str">
            <v>ولد</v>
          </cell>
          <cell r="I210">
            <v>0</v>
          </cell>
          <cell r="J210" t="str">
            <v>الأول</v>
          </cell>
          <cell r="K210" t="str">
            <v>1/2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>دون المستوى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>
            <v>0</v>
          </cell>
          <cell r="AG210" t="str">
            <v>دون المستوى</v>
          </cell>
          <cell r="AH210">
            <v>0</v>
          </cell>
          <cell r="AI210" t="str">
            <v>راسب</v>
          </cell>
          <cell r="AJ210">
            <v>2</v>
          </cell>
          <cell r="AK210">
            <v>0</v>
          </cell>
          <cell r="AL210">
            <v>0</v>
          </cell>
          <cell r="AM210">
            <v>0</v>
          </cell>
        </row>
        <row r="211">
          <cell r="A211">
            <v>200</v>
          </cell>
          <cell r="B211">
            <v>200</v>
          </cell>
          <cell r="C211" t="str">
            <v>محمد أويس</v>
          </cell>
          <cell r="D211">
            <v>0</v>
          </cell>
          <cell r="E211" t="str">
            <v/>
          </cell>
          <cell r="F211" t="str">
            <v/>
          </cell>
          <cell r="G211" t="str">
            <v/>
          </cell>
          <cell r="H211" t="str">
            <v>ولد</v>
          </cell>
          <cell r="I211">
            <v>0</v>
          </cell>
          <cell r="J211" t="str">
            <v>الأول</v>
          </cell>
          <cell r="K211" t="str">
            <v>1/1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>دون المستوى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>
            <v>0</v>
          </cell>
          <cell r="AG211" t="str">
            <v>دون المستوى</v>
          </cell>
          <cell r="AH211">
            <v>0</v>
          </cell>
          <cell r="AI211" t="str">
            <v>راسب</v>
          </cell>
          <cell r="AJ211">
            <v>2</v>
          </cell>
          <cell r="AK211">
            <v>0</v>
          </cell>
          <cell r="AL211">
            <v>0</v>
          </cell>
          <cell r="AM211">
            <v>0</v>
          </cell>
        </row>
        <row r="212">
          <cell r="A212">
            <v>201</v>
          </cell>
          <cell r="B212">
            <v>201</v>
          </cell>
          <cell r="C212" t="str">
            <v>محمد بلال</v>
          </cell>
          <cell r="D212">
            <v>0</v>
          </cell>
          <cell r="E212" t="str">
            <v/>
          </cell>
          <cell r="F212" t="str">
            <v/>
          </cell>
          <cell r="G212" t="str">
            <v/>
          </cell>
          <cell r="H212" t="str">
            <v>ولد</v>
          </cell>
          <cell r="I212">
            <v>0</v>
          </cell>
          <cell r="J212" t="str">
            <v>الأول</v>
          </cell>
          <cell r="K212" t="str">
            <v>1/1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>دون المستوى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>
            <v>0</v>
          </cell>
          <cell r="AG212" t="str">
            <v>دون المستوى</v>
          </cell>
          <cell r="AH212">
            <v>0</v>
          </cell>
          <cell r="AI212" t="str">
            <v>راسب</v>
          </cell>
          <cell r="AJ212">
            <v>2</v>
          </cell>
          <cell r="AK212">
            <v>0</v>
          </cell>
          <cell r="AL212">
            <v>0</v>
          </cell>
          <cell r="AM212">
            <v>0</v>
          </cell>
        </row>
        <row r="213">
          <cell r="A213">
            <v>202</v>
          </cell>
          <cell r="B213">
            <v>202</v>
          </cell>
          <cell r="C213" t="str">
            <v>محمد أزيم</v>
          </cell>
          <cell r="D213">
            <v>0</v>
          </cell>
          <cell r="E213" t="str">
            <v/>
          </cell>
          <cell r="F213" t="str">
            <v/>
          </cell>
          <cell r="G213" t="str">
            <v/>
          </cell>
          <cell r="H213" t="str">
            <v>ولد</v>
          </cell>
          <cell r="I213">
            <v>0</v>
          </cell>
          <cell r="J213" t="str">
            <v>الثاني</v>
          </cell>
          <cell r="K213" t="str">
            <v>2/1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>دون المستوى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>
            <v>0</v>
          </cell>
          <cell r="AG213" t="str">
            <v>دون المستوى</v>
          </cell>
          <cell r="AH213">
            <v>0</v>
          </cell>
          <cell r="AI213" t="str">
            <v>راسب</v>
          </cell>
          <cell r="AJ213">
            <v>2</v>
          </cell>
          <cell r="AK213">
            <v>0</v>
          </cell>
          <cell r="AL213">
            <v>0</v>
          </cell>
          <cell r="AM213">
            <v>0</v>
          </cell>
        </row>
        <row r="214">
          <cell r="A214">
            <v>203</v>
          </cell>
          <cell r="B214">
            <v>203</v>
          </cell>
          <cell r="C214" t="str">
            <v>علي زيب</v>
          </cell>
          <cell r="D214">
            <v>0</v>
          </cell>
          <cell r="E214" t="str">
            <v/>
          </cell>
          <cell r="F214" t="str">
            <v/>
          </cell>
          <cell r="G214" t="str">
            <v/>
          </cell>
          <cell r="H214" t="str">
            <v>ولد</v>
          </cell>
          <cell r="I214">
            <v>0</v>
          </cell>
          <cell r="J214" t="str">
            <v>الأول</v>
          </cell>
          <cell r="K214" t="str">
            <v>1/3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>دون المستوى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>
            <v>0</v>
          </cell>
          <cell r="AG214" t="str">
            <v>دون المستوى</v>
          </cell>
          <cell r="AH214">
            <v>0</v>
          </cell>
          <cell r="AI214" t="str">
            <v>راسب</v>
          </cell>
          <cell r="AJ214">
            <v>2</v>
          </cell>
          <cell r="AK214">
            <v>0</v>
          </cell>
          <cell r="AL214">
            <v>0</v>
          </cell>
          <cell r="AM214">
            <v>0</v>
          </cell>
        </row>
        <row r="215">
          <cell r="A215">
            <v>204</v>
          </cell>
          <cell r="B215">
            <v>204</v>
          </cell>
          <cell r="C215" t="str">
            <v>زين ممتاز</v>
          </cell>
          <cell r="D215">
            <v>0</v>
          </cell>
          <cell r="E215" t="str">
            <v/>
          </cell>
          <cell r="F215" t="str">
            <v/>
          </cell>
          <cell r="G215" t="str">
            <v/>
          </cell>
          <cell r="H215" t="str">
            <v>ولد</v>
          </cell>
          <cell r="I215">
            <v>0</v>
          </cell>
          <cell r="J215" t="str">
            <v>الثاني</v>
          </cell>
          <cell r="K215" t="str">
            <v>2/1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>دون المستوى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>
            <v>0</v>
          </cell>
          <cell r="AG215" t="str">
            <v>دون المستوى</v>
          </cell>
          <cell r="AH215">
            <v>0</v>
          </cell>
          <cell r="AI215" t="str">
            <v>راسب</v>
          </cell>
          <cell r="AJ215">
            <v>2</v>
          </cell>
          <cell r="AK215">
            <v>0</v>
          </cell>
          <cell r="AL215">
            <v>0</v>
          </cell>
          <cell r="AM215">
            <v>0</v>
          </cell>
        </row>
        <row r="216">
          <cell r="A216">
            <v>205</v>
          </cell>
          <cell r="B216">
            <v>205</v>
          </cell>
          <cell r="C216" t="str">
            <v>محمد مهداوي</v>
          </cell>
          <cell r="D216">
            <v>0</v>
          </cell>
          <cell r="E216" t="str">
            <v/>
          </cell>
          <cell r="F216" t="str">
            <v/>
          </cell>
          <cell r="G216" t="str">
            <v/>
          </cell>
          <cell r="H216" t="str">
            <v>ولد</v>
          </cell>
          <cell r="I216">
            <v>0</v>
          </cell>
          <cell r="J216" t="str">
            <v>الأول</v>
          </cell>
          <cell r="K216" t="str">
            <v>1/3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>دون المستوى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>
            <v>0</v>
          </cell>
          <cell r="AG216" t="str">
            <v>دون المستوى</v>
          </cell>
          <cell r="AH216">
            <v>0</v>
          </cell>
          <cell r="AI216" t="str">
            <v>راسب</v>
          </cell>
          <cell r="AJ216">
            <v>2</v>
          </cell>
          <cell r="AK216">
            <v>0</v>
          </cell>
          <cell r="AL216">
            <v>0</v>
          </cell>
          <cell r="AM216">
            <v>0</v>
          </cell>
        </row>
        <row r="217">
          <cell r="A217">
            <v>206</v>
          </cell>
          <cell r="B217">
            <v>206</v>
          </cell>
          <cell r="C217" t="str">
            <v>شرف الدين مهداوي</v>
          </cell>
          <cell r="D217">
            <v>0</v>
          </cell>
          <cell r="E217" t="str">
            <v/>
          </cell>
          <cell r="F217" t="str">
            <v/>
          </cell>
          <cell r="G217" t="str">
            <v/>
          </cell>
          <cell r="H217" t="str">
            <v>ولد</v>
          </cell>
          <cell r="I217">
            <v>0</v>
          </cell>
          <cell r="J217" t="str">
            <v>الثاني</v>
          </cell>
          <cell r="K217" t="str">
            <v>2/1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>دون المستوى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>
            <v>0</v>
          </cell>
          <cell r="AG217" t="str">
            <v>دون المستوى</v>
          </cell>
          <cell r="AH217">
            <v>0</v>
          </cell>
          <cell r="AI217" t="str">
            <v>راسب</v>
          </cell>
          <cell r="AJ217">
            <v>2</v>
          </cell>
          <cell r="AK217">
            <v>0</v>
          </cell>
          <cell r="AL217">
            <v>0</v>
          </cell>
          <cell r="AM217">
            <v>0</v>
          </cell>
        </row>
        <row r="218">
          <cell r="A218">
            <v>207</v>
          </cell>
          <cell r="B218">
            <v>207</v>
          </cell>
          <cell r="C218" t="str">
            <v>إلياس العيادي</v>
          </cell>
          <cell r="D218">
            <v>0</v>
          </cell>
          <cell r="E218" t="str">
            <v/>
          </cell>
          <cell r="F218" t="str">
            <v/>
          </cell>
          <cell r="G218" t="str">
            <v/>
          </cell>
          <cell r="H218" t="str">
            <v>ولد</v>
          </cell>
          <cell r="I218">
            <v>0</v>
          </cell>
          <cell r="J218" t="str">
            <v>الأول</v>
          </cell>
          <cell r="K218" t="str">
            <v>1/4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>دون المستوى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>
            <v>0</v>
          </cell>
          <cell r="AG218" t="str">
            <v>دون المستوى</v>
          </cell>
          <cell r="AH218">
            <v>0</v>
          </cell>
          <cell r="AI218" t="str">
            <v>راسب</v>
          </cell>
          <cell r="AJ218">
            <v>2</v>
          </cell>
          <cell r="AK218">
            <v>0</v>
          </cell>
          <cell r="AL218">
            <v>0</v>
          </cell>
          <cell r="AM218">
            <v>0</v>
          </cell>
        </row>
        <row r="219">
          <cell r="A219">
            <v>208</v>
          </cell>
          <cell r="B219">
            <v>208</v>
          </cell>
          <cell r="C219" t="str">
            <v>إلياس العسري</v>
          </cell>
          <cell r="D219">
            <v>0</v>
          </cell>
          <cell r="E219" t="str">
            <v/>
          </cell>
          <cell r="F219" t="str">
            <v/>
          </cell>
          <cell r="G219" t="str">
            <v/>
          </cell>
          <cell r="H219" t="str">
            <v>ولد</v>
          </cell>
          <cell r="I219">
            <v>0</v>
          </cell>
          <cell r="J219" t="str">
            <v>الثاني</v>
          </cell>
          <cell r="K219" t="str">
            <v>2/1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>دون المستوى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>
            <v>0</v>
          </cell>
          <cell r="AG219" t="str">
            <v>دون المستوى</v>
          </cell>
          <cell r="AH219">
            <v>0</v>
          </cell>
          <cell r="AI219" t="str">
            <v>راسب</v>
          </cell>
          <cell r="AJ219">
            <v>2</v>
          </cell>
          <cell r="AK219">
            <v>0</v>
          </cell>
          <cell r="AL219">
            <v>0</v>
          </cell>
          <cell r="AM219">
            <v>0</v>
          </cell>
        </row>
        <row r="220">
          <cell r="A220">
            <v>209</v>
          </cell>
          <cell r="B220">
            <v>209</v>
          </cell>
          <cell r="C220" t="str">
            <v>منعم العسري</v>
          </cell>
          <cell r="D220">
            <v>0</v>
          </cell>
          <cell r="E220" t="str">
            <v/>
          </cell>
          <cell r="F220" t="str">
            <v/>
          </cell>
          <cell r="G220" t="str">
            <v/>
          </cell>
          <cell r="H220" t="str">
            <v>ولد</v>
          </cell>
          <cell r="I220">
            <v>0</v>
          </cell>
          <cell r="J220" t="str">
            <v>الثاني</v>
          </cell>
          <cell r="K220" t="str">
            <v>2/1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>دون المستوى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>
            <v>0</v>
          </cell>
          <cell r="AG220" t="str">
            <v>دون المستوى</v>
          </cell>
          <cell r="AH220">
            <v>0</v>
          </cell>
          <cell r="AI220" t="str">
            <v>راسب</v>
          </cell>
          <cell r="AJ220">
            <v>2</v>
          </cell>
          <cell r="AK220">
            <v>0</v>
          </cell>
          <cell r="AL220">
            <v>0</v>
          </cell>
          <cell r="AM220">
            <v>0</v>
          </cell>
        </row>
        <row r="221">
          <cell r="A221">
            <v>210</v>
          </cell>
          <cell r="B221">
            <v>210</v>
          </cell>
          <cell r="C221" t="str">
            <v>أحمد بوطيبي</v>
          </cell>
          <cell r="D221">
            <v>0</v>
          </cell>
          <cell r="E221" t="str">
            <v/>
          </cell>
          <cell r="F221" t="str">
            <v/>
          </cell>
          <cell r="G221" t="str">
            <v/>
          </cell>
          <cell r="H221" t="str">
            <v>ولد</v>
          </cell>
          <cell r="I221">
            <v>0</v>
          </cell>
          <cell r="J221" t="str">
            <v>الثاني</v>
          </cell>
          <cell r="K221" t="str">
            <v>2/2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>دون المستوى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>
            <v>0</v>
          </cell>
          <cell r="AG221" t="str">
            <v>دون المستوى</v>
          </cell>
          <cell r="AH221">
            <v>0</v>
          </cell>
          <cell r="AI221" t="str">
            <v>راسب</v>
          </cell>
          <cell r="AJ221">
            <v>2</v>
          </cell>
          <cell r="AK221">
            <v>0</v>
          </cell>
          <cell r="AL221">
            <v>0</v>
          </cell>
          <cell r="AM221">
            <v>0</v>
          </cell>
        </row>
        <row r="222">
          <cell r="A222">
            <v>211</v>
          </cell>
          <cell r="B222">
            <v>211</v>
          </cell>
          <cell r="C222" t="str">
            <v>أيوب اليملاحي</v>
          </cell>
          <cell r="D222">
            <v>0</v>
          </cell>
          <cell r="E222" t="str">
            <v/>
          </cell>
          <cell r="F222" t="str">
            <v/>
          </cell>
          <cell r="G222" t="str">
            <v/>
          </cell>
          <cell r="H222" t="str">
            <v>ولد</v>
          </cell>
          <cell r="I222">
            <v>0</v>
          </cell>
          <cell r="J222" t="str">
            <v>الثاني</v>
          </cell>
          <cell r="K222" t="str">
            <v>2/1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>دون المستوى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>
            <v>0</v>
          </cell>
          <cell r="AG222" t="str">
            <v>دون المستوى</v>
          </cell>
          <cell r="AH222">
            <v>0</v>
          </cell>
          <cell r="AI222" t="str">
            <v>راسب</v>
          </cell>
          <cell r="AJ222">
            <v>2</v>
          </cell>
          <cell r="AK222">
            <v>0</v>
          </cell>
          <cell r="AL222">
            <v>0</v>
          </cell>
          <cell r="AM222">
            <v>0</v>
          </cell>
        </row>
        <row r="223">
          <cell r="A223">
            <v>212</v>
          </cell>
          <cell r="B223">
            <v>212</v>
          </cell>
          <cell r="C223" t="str">
            <v>أنس اليملاحي</v>
          </cell>
          <cell r="D223">
            <v>0</v>
          </cell>
          <cell r="E223" t="str">
            <v/>
          </cell>
          <cell r="F223" t="str">
            <v/>
          </cell>
          <cell r="G223" t="str">
            <v/>
          </cell>
          <cell r="H223" t="str">
            <v>ولد</v>
          </cell>
          <cell r="I223">
            <v>0</v>
          </cell>
          <cell r="J223" t="str">
            <v>الأول</v>
          </cell>
          <cell r="K223" t="str">
            <v>1/1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>دون المستوى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>
            <v>0</v>
          </cell>
          <cell r="AG223" t="str">
            <v>دون المستوى</v>
          </cell>
          <cell r="AH223">
            <v>0</v>
          </cell>
          <cell r="AI223" t="str">
            <v>راسب</v>
          </cell>
          <cell r="AJ223">
            <v>2</v>
          </cell>
          <cell r="AK223">
            <v>0</v>
          </cell>
          <cell r="AL223">
            <v>0</v>
          </cell>
          <cell r="AM223">
            <v>0</v>
          </cell>
        </row>
        <row r="224">
          <cell r="A224">
            <v>213</v>
          </cell>
          <cell r="B224">
            <v>213</v>
          </cell>
          <cell r="C224" t="str">
            <v>بلقاسم بلبشير</v>
          </cell>
          <cell r="D224">
            <v>0</v>
          </cell>
          <cell r="E224" t="str">
            <v/>
          </cell>
          <cell r="F224" t="str">
            <v/>
          </cell>
          <cell r="G224" t="str">
            <v/>
          </cell>
          <cell r="H224" t="str">
            <v>ولد</v>
          </cell>
          <cell r="I224">
            <v>0</v>
          </cell>
          <cell r="J224" t="str">
            <v>الثاني</v>
          </cell>
          <cell r="K224" t="str">
            <v>2/2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>دون المستوى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>
            <v>0</v>
          </cell>
          <cell r="AG224" t="str">
            <v>دون المستوى</v>
          </cell>
          <cell r="AH224">
            <v>0</v>
          </cell>
          <cell r="AI224" t="str">
            <v>راسب</v>
          </cell>
          <cell r="AJ224">
            <v>2</v>
          </cell>
          <cell r="AK224">
            <v>0</v>
          </cell>
          <cell r="AL224">
            <v>0</v>
          </cell>
          <cell r="AM224">
            <v>0</v>
          </cell>
        </row>
        <row r="225">
          <cell r="A225">
            <v>214</v>
          </cell>
          <cell r="B225">
            <v>214</v>
          </cell>
          <cell r="C225" t="str">
            <v>مريم بلبشير</v>
          </cell>
          <cell r="D225">
            <v>0</v>
          </cell>
          <cell r="E225" t="str">
            <v/>
          </cell>
          <cell r="F225" t="str">
            <v/>
          </cell>
          <cell r="G225" t="str">
            <v/>
          </cell>
          <cell r="H225" t="str">
            <v>بنت</v>
          </cell>
          <cell r="I225">
            <v>0</v>
          </cell>
          <cell r="J225" t="str">
            <v>الأول</v>
          </cell>
          <cell r="K225" t="str">
            <v>1/2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>دون المستوى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>
            <v>0</v>
          </cell>
          <cell r="AG225" t="str">
            <v>دون المستوى</v>
          </cell>
          <cell r="AH225">
            <v>0</v>
          </cell>
          <cell r="AI225" t="str">
            <v>راسب</v>
          </cell>
          <cell r="AJ225">
            <v>2</v>
          </cell>
          <cell r="AK225">
            <v>0</v>
          </cell>
          <cell r="AL225">
            <v>0</v>
          </cell>
          <cell r="AM225">
            <v>0</v>
          </cell>
        </row>
        <row r="226">
          <cell r="A226">
            <v>215</v>
          </cell>
          <cell r="B226">
            <v>215</v>
          </cell>
          <cell r="C226" t="str">
            <v>أسامة بلبشير</v>
          </cell>
          <cell r="D226">
            <v>0</v>
          </cell>
          <cell r="E226" t="str">
            <v/>
          </cell>
          <cell r="F226" t="str">
            <v/>
          </cell>
          <cell r="G226" t="str">
            <v/>
          </cell>
          <cell r="H226" t="str">
            <v>ولد</v>
          </cell>
          <cell r="I226">
            <v>0</v>
          </cell>
          <cell r="J226" t="str">
            <v>الأول</v>
          </cell>
          <cell r="K226" t="str">
            <v>1/4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>دون المستوى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>
            <v>0</v>
          </cell>
          <cell r="AG226" t="str">
            <v>دون المستوى</v>
          </cell>
          <cell r="AH226">
            <v>0</v>
          </cell>
          <cell r="AI226" t="str">
            <v>راسب</v>
          </cell>
          <cell r="AJ226">
            <v>2</v>
          </cell>
          <cell r="AK226">
            <v>0</v>
          </cell>
          <cell r="AL226">
            <v>0</v>
          </cell>
          <cell r="AM226">
            <v>0</v>
          </cell>
        </row>
        <row r="227">
          <cell r="A227">
            <v>216</v>
          </cell>
          <cell r="B227">
            <v>216</v>
          </cell>
          <cell r="C227" t="str">
            <v>إلياس فوركة</v>
          </cell>
          <cell r="D227">
            <v>0</v>
          </cell>
          <cell r="E227" t="str">
            <v/>
          </cell>
          <cell r="F227" t="str">
            <v/>
          </cell>
          <cell r="G227" t="str">
            <v/>
          </cell>
          <cell r="H227" t="str">
            <v>ولد</v>
          </cell>
          <cell r="I227">
            <v>0</v>
          </cell>
          <cell r="J227" t="str">
            <v>الثاني</v>
          </cell>
          <cell r="K227" t="str">
            <v>2/2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>دون المستوى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>
            <v>0</v>
          </cell>
          <cell r="AG227" t="str">
            <v>دون المستوى</v>
          </cell>
          <cell r="AH227">
            <v>0</v>
          </cell>
          <cell r="AI227" t="str">
            <v>راسب</v>
          </cell>
          <cell r="AJ227">
            <v>2</v>
          </cell>
          <cell r="AK227">
            <v>0</v>
          </cell>
          <cell r="AL227">
            <v>0</v>
          </cell>
          <cell r="AM227">
            <v>0</v>
          </cell>
        </row>
        <row r="228">
          <cell r="A228">
            <v>217</v>
          </cell>
          <cell r="B228">
            <v>217</v>
          </cell>
          <cell r="C228" t="str">
            <v>كريم مسعودي</v>
          </cell>
          <cell r="D228">
            <v>0</v>
          </cell>
          <cell r="E228" t="str">
            <v/>
          </cell>
          <cell r="F228" t="str">
            <v/>
          </cell>
          <cell r="G228" t="str">
            <v/>
          </cell>
          <cell r="H228" t="str">
            <v>ولد</v>
          </cell>
          <cell r="I228">
            <v>0</v>
          </cell>
          <cell r="J228" t="str">
            <v>الأول</v>
          </cell>
          <cell r="K228" t="str">
            <v>1/1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>دون المستوى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>
            <v>0</v>
          </cell>
          <cell r="AG228" t="str">
            <v>دون المستوى</v>
          </cell>
          <cell r="AH228">
            <v>0</v>
          </cell>
          <cell r="AI228" t="str">
            <v>راسب</v>
          </cell>
          <cell r="AJ228">
            <v>2</v>
          </cell>
          <cell r="AK228">
            <v>0</v>
          </cell>
          <cell r="AL228">
            <v>0</v>
          </cell>
          <cell r="AM228">
            <v>0</v>
          </cell>
        </row>
        <row r="229">
          <cell r="A229">
            <v>218</v>
          </cell>
          <cell r="B229">
            <v>218</v>
          </cell>
          <cell r="C229" t="str">
            <v>محمد مسعودي</v>
          </cell>
          <cell r="D229">
            <v>0</v>
          </cell>
          <cell r="E229" t="str">
            <v/>
          </cell>
          <cell r="F229" t="str">
            <v/>
          </cell>
          <cell r="G229" t="str">
            <v/>
          </cell>
          <cell r="H229" t="str">
            <v>ولد</v>
          </cell>
          <cell r="I229">
            <v>0</v>
          </cell>
          <cell r="J229" t="str">
            <v>الأول</v>
          </cell>
          <cell r="K229" t="str">
            <v>1/1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>دون المستوى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>
            <v>0</v>
          </cell>
          <cell r="AG229" t="str">
            <v>دون المستوى</v>
          </cell>
          <cell r="AH229">
            <v>0</v>
          </cell>
          <cell r="AI229" t="str">
            <v>راسب</v>
          </cell>
          <cell r="AJ229">
            <v>2</v>
          </cell>
          <cell r="AK229">
            <v>0</v>
          </cell>
          <cell r="AL229">
            <v>0</v>
          </cell>
          <cell r="AM229">
            <v>0</v>
          </cell>
        </row>
        <row r="230">
          <cell r="A230">
            <v>219</v>
          </cell>
          <cell r="B230">
            <v>219</v>
          </cell>
          <cell r="C230" t="str">
            <v>خالد مسعودي</v>
          </cell>
          <cell r="D230">
            <v>0</v>
          </cell>
          <cell r="E230" t="str">
            <v/>
          </cell>
          <cell r="F230" t="str">
            <v/>
          </cell>
          <cell r="G230" t="str">
            <v/>
          </cell>
          <cell r="H230" t="str">
            <v>ولد</v>
          </cell>
          <cell r="I230">
            <v>0</v>
          </cell>
          <cell r="J230" t="str">
            <v>الأول</v>
          </cell>
          <cell r="K230" t="str">
            <v>1/3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>دون المستوى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>
            <v>0</v>
          </cell>
          <cell r="AG230" t="str">
            <v>دون المستوى</v>
          </cell>
          <cell r="AH230">
            <v>0</v>
          </cell>
          <cell r="AI230" t="str">
            <v>راسب</v>
          </cell>
          <cell r="AJ230">
            <v>2</v>
          </cell>
          <cell r="AK230">
            <v>0</v>
          </cell>
          <cell r="AL230">
            <v>0</v>
          </cell>
          <cell r="AM230">
            <v>0</v>
          </cell>
        </row>
        <row r="231">
          <cell r="A231">
            <v>220</v>
          </cell>
          <cell r="B231">
            <v>220</v>
          </cell>
          <cell r="C231" t="str">
            <v>عبلة بابا</v>
          </cell>
          <cell r="D231">
            <v>0</v>
          </cell>
          <cell r="E231" t="str">
            <v/>
          </cell>
          <cell r="F231" t="str">
            <v/>
          </cell>
          <cell r="G231" t="str">
            <v/>
          </cell>
          <cell r="H231" t="str">
            <v>بنت</v>
          </cell>
          <cell r="I231">
            <v>0</v>
          </cell>
          <cell r="J231" t="str">
            <v>الأول</v>
          </cell>
          <cell r="K231" t="str">
            <v>1/4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>دون المستوى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>
            <v>0</v>
          </cell>
          <cell r="AG231" t="str">
            <v>دون المستوى</v>
          </cell>
          <cell r="AH231">
            <v>0</v>
          </cell>
          <cell r="AI231" t="str">
            <v>راسب</v>
          </cell>
          <cell r="AJ231">
            <v>2</v>
          </cell>
          <cell r="AK231">
            <v>0</v>
          </cell>
          <cell r="AL231">
            <v>0</v>
          </cell>
          <cell r="AM231">
            <v>0</v>
          </cell>
        </row>
        <row r="232">
          <cell r="A232">
            <v>221</v>
          </cell>
          <cell r="B232">
            <v>221</v>
          </cell>
          <cell r="C232" t="str">
            <v>أسامة بابا</v>
          </cell>
          <cell r="D232">
            <v>0</v>
          </cell>
          <cell r="E232" t="str">
            <v/>
          </cell>
          <cell r="F232" t="str">
            <v/>
          </cell>
          <cell r="G232" t="str">
            <v/>
          </cell>
          <cell r="H232" t="str">
            <v>ولد</v>
          </cell>
          <cell r="I232">
            <v>0</v>
          </cell>
          <cell r="J232" t="str">
            <v>الأول</v>
          </cell>
          <cell r="K232" t="str">
            <v>1/4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>دون المستوى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>
            <v>0</v>
          </cell>
          <cell r="AG232" t="str">
            <v>دون المستوى</v>
          </cell>
          <cell r="AH232">
            <v>0</v>
          </cell>
          <cell r="AI232" t="str">
            <v>راسب</v>
          </cell>
          <cell r="AJ232">
            <v>2</v>
          </cell>
          <cell r="AK232">
            <v>0</v>
          </cell>
          <cell r="AL232">
            <v>0</v>
          </cell>
          <cell r="AM232">
            <v>0</v>
          </cell>
        </row>
        <row r="233">
          <cell r="A233">
            <v>222</v>
          </cell>
          <cell r="B233">
            <v>222</v>
          </cell>
          <cell r="C233" t="str">
            <v>آسية بابا</v>
          </cell>
          <cell r="D233">
            <v>0</v>
          </cell>
          <cell r="E233" t="str">
            <v/>
          </cell>
          <cell r="F233" t="str">
            <v/>
          </cell>
          <cell r="G233" t="str">
            <v/>
          </cell>
          <cell r="H233" t="str">
            <v>بنت</v>
          </cell>
          <cell r="I233">
            <v>0</v>
          </cell>
          <cell r="J233" t="str">
            <v>الأول</v>
          </cell>
          <cell r="K233" t="str">
            <v>1/2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>دون المستوى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>
            <v>0</v>
          </cell>
          <cell r="AG233" t="str">
            <v>دون المستوى</v>
          </cell>
          <cell r="AH233">
            <v>0</v>
          </cell>
          <cell r="AI233" t="str">
            <v>راسب</v>
          </cell>
          <cell r="AJ233">
            <v>2</v>
          </cell>
          <cell r="AK233">
            <v>0</v>
          </cell>
          <cell r="AL233">
            <v>0</v>
          </cell>
          <cell r="AM233">
            <v>0</v>
          </cell>
        </row>
        <row r="234">
          <cell r="A234">
            <v>223</v>
          </cell>
          <cell r="B234">
            <v>223</v>
          </cell>
          <cell r="C234" t="str">
            <v>صهيب الزرباخ</v>
          </cell>
          <cell r="D234">
            <v>0</v>
          </cell>
          <cell r="E234" t="str">
            <v/>
          </cell>
          <cell r="F234" t="str">
            <v/>
          </cell>
          <cell r="G234" t="str">
            <v/>
          </cell>
          <cell r="H234" t="str">
            <v>ولد</v>
          </cell>
          <cell r="I234">
            <v>0</v>
          </cell>
          <cell r="J234" t="str">
            <v>الأول</v>
          </cell>
          <cell r="K234" t="str">
            <v>1/1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>دون المستوى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>
            <v>0</v>
          </cell>
          <cell r="AG234" t="str">
            <v>دون المستوى</v>
          </cell>
          <cell r="AH234">
            <v>0</v>
          </cell>
          <cell r="AI234" t="str">
            <v>راسب</v>
          </cell>
          <cell r="AJ234">
            <v>2</v>
          </cell>
          <cell r="AK234">
            <v>0</v>
          </cell>
          <cell r="AL234">
            <v>0</v>
          </cell>
          <cell r="AM234">
            <v>0</v>
          </cell>
        </row>
        <row r="235">
          <cell r="A235">
            <v>224</v>
          </cell>
          <cell r="B235">
            <v>224</v>
          </cell>
          <cell r="C235" t="str">
            <v>أيساتا نيماغا</v>
          </cell>
          <cell r="D235">
            <v>0</v>
          </cell>
          <cell r="E235" t="str">
            <v/>
          </cell>
          <cell r="F235" t="str">
            <v/>
          </cell>
          <cell r="G235" t="str">
            <v/>
          </cell>
          <cell r="H235" t="str">
            <v>بنت</v>
          </cell>
          <cell r="I235">
            <v>0</v>
          </cell>
          <cell r="J235" t="str">
            <v>الأول</v>
          </cell>
          <cell r="K235" t="str">
            <v>1/1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>دون المستوى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>
            <v>0</v>
          </cell>
          <cell r="AG235" t="str">
            <v>دون المستوى</v>
          </cell>
          <cell r="AH235">
            <v>0</v>
          </cell>
          <cell r="AI235" t="str">
            <v>راسب</v>
          </cell>
          <cell r="AJ235">
            <v>2</v>
          </cell>
          <cell r="AK235">
            <v>0</v>
          </cell>
          <cell r="AL235">
            <v>0</v>
          </cell>
          <cell r="AM235">
            <v>0</v>
          </cell>
        </row>
        <row r="236">
          <cell r="A236">
            <v>225</v>
          </cell>
          <cell r="B236">
            <v>225</v>
          </cell>
          <cell r="C236" t="str">
            <v>أطوماطا نيماغا</v>
          </cell>
          <cell r="D236">
            <v>0</v>
          </cell>
          <cell r="E236" t="str">
            <v/>
          </cell>
          <cell r="F236" t="str">
            <v/>
          </cell>
          <cell r="G236" t="str">
            <v/>
          </cell>
          <cell r="H236" t="str">
            <v>ولد</v>
          </cell>
          <cell r="I236">
            <v>0</v>
          </cell>
          <cell r="J236" t="str">
            <v>الأول</v>
          </cell>
          <cell r="K236" t="str">
            <v>1/1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>دون المستوى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>
            <v>0</v>
          </cell>
          <cell r="AG236" t="str">
            <v>دون المستوى</v>
          </cell>
          <cell r="AH236">
            <v>0</v>
          </cell>
          <cell r="AI236" t="str">
            <v>راسب</v>
          </cell>
          <cell r="AJ236">
            <v>2</v>
          </cell>
          <cell r="AK236">
            <v>0</v>
          </cell>
          <cell r="AL236">
            <v>0</v>
          </cell>
          <cell r="AM236">
            <v>0</v>
          </cell>
        </row>
        <row r="237">
          <cell r="A237">
            <v>226</v>
          </cell>
          <cell r="B237">
            <v>226</v>
          </cell>
          <cell r="C237" t="str">
            <v>سناء عبد القادري</v>
          </cell>
          <cell r="D237">
            <v>0</v>
          </cell>
          <cell r="E237" t="str">
            <v/>
          </cell>
          <cell r="F237" t="str">
            <v/>
          </cell>
          <cell r="G237" t="str">
            <v/>
          </cell>
          <cell r="H237" t="str">
            <v>بنت</v>
          </cell>
          <cell r="I237">
            <v>0</v>
          </cell>
          <cell r="J237" t="str">
            <v>الثاني</v>
          </cell>
          <cell r="K237" t="str">
            <v>2/1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>دون المستوى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>
            <v>0</v>
          </cell>
          <cell r="AG237" t="str">
            <v>دون المستوى</v>
          </cell>
          <cell r="AH237">
            <v>0</v>
          </cell>
          <cell r="AI237" t="str">
            <v>راسب</v>
          </cell>
          <cell r="AJ237">
            <v>2</v>
          </cell>
          <cell r="AK237">
            <v>0</v>
          </cell>
          <cell r="AL237">
            <v>0</v>
          </cell>
          <cell r="AM237">
            <v>0</v>
          </cell>
        </row>
        <row r="238">
          <cell r="A238">
            <v>227</v>
          </cell>
          <cell r="B238">
            <v>227</v>
          </cell>
          <cell r="C238" t="str">
            <v>رضوان أزحاف</v>
          </cell>
          <cell r="D238">
            <v>0</v>
          </cell>
          <cell r="E238" t="str">
            <v/>
          </cell>
          <cell r="F238" t="str">
            <v/>
          </cell>
          <cell r="G238" t="str">
            <v/>
          </cell>
          <cell r="H238" t="str">
            <v>ولد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>دون المستوى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>
            <v>0</v>
          </cell>
          <cell r="AG238" t="str">
            <v>دون المستوى</v>
          </cell>
          <cell r="AH238">
            <v>0</v>
          </cell>
          <cell r="AI238" t="str">
            <v>راسب</v>
          </cell>
          <cell r="AJ238">
            <v>2</v>
          </cell>
          <cell r="AK238">
            <v>0</v>
          </cell>
          <cell r="AL238">
            <v>0</v>
          </cell>
          <cell r="AM238">
            <v>0</v>
          </cell>
        </row>
        <row r="239">
          <cell r="A239">
            <v>228</v>
          </cell>
          <cell r="B239">
            <v>228</v>
          </cell>
          <cell r="C239" t="str">
            <v>عمر آيت المدني</v>
          </cell>
          <cell r="D239">
            <v>0</v>
          </cell>
          <cell r="E239" t="str">
            <v/>
          </cell>
          <cell r="F239" t="str">
            <v/>
          </cell>
          <cell r="G239" t="str">
            <v/>
          </cell>
          <cell r="H239" t="str">
            <v>ولد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>دون المستوى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>
            <v>0</v>
          </cell>
          <cell r="AG239" t="str">
            <v>دون المستوى</v>
          </cell>
          <cell r="AH239">
            <v>0</v>
          </cell>
          <cell r="AI239" t="str">
            <v>راسب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</row>
        <row r="240">
          <cell r="A240">
            <v>229</v>
          </cell>
          <cell r="B240">
            <v>229</v>
          </cell>
          <cell r="C240" t="str">
            <v>يوسف أقرقاش</v>
          </cell>
          <cell r="D240">
            <v>0</v>
          </cell>
          <cell r="E240" t="str">
            <v/>
          </cell>
          <cell r="F240" t="str">
            <v/>
          </cell>
          <cell r="G240" t="str">
            <v/>
          </cell>
          <cell r="H240" t="str">
            <v>ولد</v>
          </cell>
          <cell r="I240">
            <v>0</v>
          </cell>
          <cell r="J240" t="str">
            <v>الثاني</v>
          </cell>
          <cell r="K240" t="str">
            <v>2/1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>دون المستوى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>
            <v>0</v>
          </cell>
          <cell r="AG240" t="str">
            <v>دون المستوى</v>
          </cell>
          <cell r="AH240">
            <v>0</v>
          </cell>
          <cell r="AI240" t="str">
            <v>راسب</v>
          </cell>
          <cell r="AJ240">
            <v>2</v>
          </cell>
          <cell r="AK240">
            <v>0</v>
          </cell>
          <cell r="AL240">
            <v>0</v>
          </cell>
          <cell r="AM240">
            <v>0</v>
          </cell>
        </row>
        <row r="241">
          <cell r="A241">
            <v>230</v>
          </cell>
          <cell r="B241">
            <v>230</v>
          </cell>
          <cell r="C241" t="str">
            <v>أمال غالم</v>
          </cell>
          <cell r="D241">
            <v>0</v>
          </cell>
          <cell r="E241" t="str">
            <v/>
          </cell>
          <cell r="F241" t="str">
            <v/>
          </cell>
          <cell r="G241" t="str">
            <v/>
          </cell>
          <cell r="H241" t="str">
            <v>بنت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>دون المستوى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>
            <v>0</v>
          </cell>
          <cell r="AG241" t="str">
            <v>دون المستوى</v>
          </cell>
          <cell r="AH241">
            <v>0</v>
          </cell>
          <cell r="AI241" t="str">
            <v>راسب</v>
          </cell>
          <cell r="AJ241">
            <v>2</v>
          </cell>
          <cell r="AK241">
            <v>0</v>
          </cell>
          <cell r="AL241">
            <v>0</v>
          </cell>
          <cell r="AM241">
            <v>0</v>
          </cell>
        </row>
        <row r="242">
          <cell r="A242">
            <v>231</v>
          </cell>
          <cell r="B242">
            <v>231</v>
          </cell>
          <cell r="C242" t="str">
            <v>أنس التواتي</v>
          </cell>
          <cell r="D242">
            <v>0</v>
          </cell>
          <cell r="E242" t="str">
            <v/>
          </cell>
          <cell r="F242" t="str">
            <v/>
          </cell>
          <cell r="G242" t="str">
            <v/>
          </cell>
          <cell r="H242" t="str">
            <v>ولد</v>
          </cell>
          <cell r="I242">
            <v>0</v>
          </cell>
          <cell r="J242" t="str">
            <v>الأول</v>
          </cell>
          <cell r="K242" t="str">
            <v>1/2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>دون المستوى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>
            <v>0</v>
          </cell>
          <cell r="AG242" t="str">
            <v>دون المستوى</v>
          </cell>
          <cell r="AH242">
            <v>0</v>
          </cell>
          <cell r="AI242" t="str">
            <v>راسب</v>
          </cell>
          <cell r="AJ242">
            <v>2</v>
          </cell>
          <cell r="AK242">
            <v>0</v>
          </cell>
          <cell r="AL242">
            <v>0</v>
          </cell>
          <cell r="AM242">
            <v>0</v>
          </cell>
        </row>
        <row r="243">
          <cell r="A243">
            <v>232</v>
          </cell>
          <cell r="B243">
            <v>232</v>
          </cell>
          <cell r="C243" t="str">
            <v>سارة التواتي</v>
          </cell>
          <cell r="D243">
            <v>0</v>
          </cell>
          <cell r="E243" t="str">
            <v/>
          </cell>
          <cell r="F243" t="str">
            <v/>
          </cell>
          <cell r="G243" t="str">
            <v/>
          </cell>
          <cell r="H243" t="str">
            <v>بنت</v>
          </cell>
          <cell r="I243">
            <v>0</v>
          </cell>
          <cell r="J243" t="str">
            <v>الأول</v>
          </cell>
          <cell r="K243" t="str">
            <v>1/2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>دون المستوى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>
            <v>0</v>
          </cell>
          <cell r="AG243" t="str">
            <v>دون المستوى</v>
          </cell>
          <cell r="AH243">
            <v>0</v>
          </cell>
          <cell r="AI243" t="str">
            <v>راسب</v>
          </cell>
          <cell r="AJ243">
            <v>2</v>
          </cell>
          <cell r="AK243">
            <v>0</v>
          </cell>
          <cell r="AL243">
            <v>0</v>
          </cell>
          <cell r="AM243">
            <v>0</v>
          </cell>
        </row>
        <row r="244">
          <cell r="A244">
            <v>233</v>
          </cell>
          <cell r="B244">
            <v>233</v>
          </cell>
          <cell r="C244" t="str">
            <v>إلياس احسايني</v>
          </cell>
          <cell r="D244">
            <v>0</v>
          </cell>
          <cell r="E244" t="str">
            <v/>
          </cell>
          <cell r="F244" t="str">
            <v/>
          </cell>
          <cell r="G244" t="str">
            <v/>
          </cell>
          <cell r="H244" t="str">
            <v>ولد</v>
          </cell>
          <cell r="I244">
            <v>0</v>
          </cell>
          <cell r="J244" t="str">
            <v>الثاني</v>
          </cell>
          <cell r="K244" t="str">
            <v>2/1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>دون المستوى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>
            <v>0</v>
          </cell>
          <cell r="AG244" t="str">
            <v>دون المستوى</v>
          </cell>
          <cell r="AH244">
            <v>0</v>
          </cell>
          <cell r="AI244" t="str">
            <v>راسب</v>
          </cell>
          <cell r="AJ244">
            <v>2</v>
          </cell>
          <cell r="AK244">
            <v>0</v>
          </cell>
          <cell r="AL244">
            <v>0</v>
          </cell>
          <cell r="AM244">
            <v>0</v>
          </cell>
        </row>
        <row r="245">
          <cell r="A245">
            <v>234</v>
          </cell>
          <cell r="B245">
            <v>234</v>
          </cell>
          <cell r="C245" t="str">
            <v>مصطفى احسايني</v>
          </cell>
          <cell r="D245">
            <v>0</v>
          </cell>
          <cell r="E245" t="str">
            <v/>
          </cell>
          <cell r="F245" t="str">
            <v/>
          </cell>
          <cell r="G245" t="str">
            <v/>
          </cell>
          <cell r="H245" t="str">
            <v>ولد</v>
          </cell>
          <cell r="I245">
            <v>0</v>
          </cell>
          <cell r="J245" t="str">
            <v>الأول</v>
          </cell>
          <cell r="K245" t="str">
            <v>1/3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>دون المستوى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>
            <v>0</v>
          </cell>
          <cell r="AG245" t="str">
            <v>دون المستوى</v>
          </cell>
          <cell r="AH245">
            <v>0</v>
          </cell>
          <cell r="AI245" t="str">
            <v>راسب</v>
          </cell>
          <cell r="AJ245">
            <v>2</v>
          </cell>
          <cell r="AK245">
            <v>0</v>
          </cell>
          <cell r="AL245">
            <v>0</v>
          </cell>
          <cell r="AM245">
            <v>0</v>
          </cell>
        </row>
        <row r="246">
          <cell r="A246">
            <v>235</v>
          </cell>
          <cell r="B246">
            <v>235</v>
          </cell>
          <cell r="C246" t="str">
            <v>محمد احسايني</v>
          </cell>
          <cell r="D246">
            <v>0</v>
          </cell>
          <cell r="E246" t="str">
            <v/>
          </cell>
          <cell r="F246" t="str">
            <v/>
          </cell>
          <cell r="G246" t="str">
            <v/>
          </cell>
          <cell r="H246" t="str">
            <v>ولد</v>
          </cell>
          <cell r="I246">
            <v>0</v>
          </cell>
          <cell r="J246" t="str">
            <v>الأول</v>
          </cell>
          <cell r="K246" t="str">
            <v>1/1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>دون المستوى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>
            <v>0</v>
          </cell>
          <cell r="AG246" t="str">
            <v>دون المستوى</v>
          </cell>
          <cell r="AH246">
            <v>0</v>
          </cell>
          <cell r="AI246" t="str">
            <v>راسب</v>
          </cell>
          <cell r="AJ246">
            <v>2</v>
          </cell>
          <cell r="AK246">
            <v>0</v>
          </cell>
          <cell r="AL246">
            <v>0</v>
          </cell>
          <cell r="AM246">
            <v>0</v>
          </cell>
        </row>
        <row r="247">
          <cell r="A247">
            <v>236</v>
          </cell>
          <cell r="B247">
            <v>236</v>
          </cell>
          <cell r="C247" t="str">
            <v>موسى سون</v>
          </cell>
          <cell r="D247">
            <v>0</v>
          </cell>
          <cell r="E247" t="str">
            <v/>
          </cell>
          <cell r="F247" t="str">
            <v/>
          </cell>
          <cell r="G247" t="str">
            <v/>
          </cell>
          <cell r="H247" t="str">
            <v>ولد</v>
          </cell>
          <cell r="I247">
            <v>0</v>
          </cell>
          <cell r="J247" t="str">
            <v>الثاني</v>
          </cell>
          <cell r="K247" t="str">
            <v>2/2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>دون المستوى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>
            <v>0</v>
          </cell>
          <cell r="AG247" t="str">
            <v>دون المستوى</v>
          </cell>
          <cell r="AH247">
            <v>0</v>
          </cell>
          <cell r="AI247" t="str">
            <v>راسب</v>
          </cell>
          <cell r="AJ247">
            <v>2</v>
          </cell>
          <cell r="AK247">
            <v>0</v>
          </cell>
          <cell r="AL247">
            <v>0</v>
          </cell>
          <cell r="AM247">
            <v>0</v>
          </cell>
        </row>
        <row r="248">
          <cell r="A248">
            <v>237</v>
          </cell>
          <cell r="B248">
            <v>237</v>
          </cell>
          <cell r="C248" t="str">
            <v xml:space="preserve">عمر الحميدي </v>
          </cell>
          <cell r="D248">
            <v>0</v>
          </cell>
          <cell r="E248" t="str">
            <v/>
          </cell>
          <cell r="F248" t="str">
            <v/>
          </cell>
          <cell r="G248" t="str">
            <v/>
          </cell>
          <cell r="H248" t="str">
            <v>ولد</v>
          </cell>
          <cell r="I248">
            <v>0</v>
          </cell>
          <cell r="J248" t="str">
            <v>الثاني</v>
          </cell>
          <cell r="K248" t="str">
            <v>2/2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>دون المستوى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>
            <v>0</v>
          </cell>
          <cell r="AG248" t="str">
            <v>دون المستوى</v>
          </cell>
          <cell r="AH248">
            <v>0</v>
          </cell>
          <cell r="AI248" t="str">
            <v>راسب</v>
          </cell>
          <cell r="AJ248">
            <v>2</v>
          </cell>
          <cell r="AK248">
            <v>0</v>
          </cell>
          <cell r="AL248">
            <v>0</v>
          </cell>
          <cell r="AM248">
            <v>0</v>
          </cell>
        </row>
        <row r="249">
          <cell r="A249">
            <v>238</v>
          </cell>
          <cell r="B249">
            <v>238</v>
          </cell>
          <cell r="C249" t="str">
            <v>ياسمين الحراق</v>
          </cell>
          <cell r="D249">
            <v>0</v>
          </cell>
          <cell r="E249" t="str">
            <v/>
          </cell>
          <cell r="F249" t="str">
            <v/>
          </cell>
          <cell r="G249" t="str">
            <v/>
          </cell>
          <cell r="H249" t="str">
            <v>بنت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>دون المستوى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>
            <v>0</v>
          </cell>
          <cell r="AG249" t="str">
            <v>دون المستوى</v>
          </cell>
          <cell r="AH249">
            <v>0</v>
          </cell>
          <cell r="AI249" t="str">
            <v>راسب</v>
          </cell>
          <cell r="AJ249">
            <v>2</v>
          </cell>
          <cell r="AK249">
            <v>0</v>
          </cell>
          <cell r="AL249">
            <v>0</v>
          </cell>
          <cell r="AM249">
            <v>0</v>
          </cell>
        </row>
        <row r="250">
          <cell r="A250">
            <v>239</v>
          </cell>
          <cell r="B250">
            <v>239</v>
          </cell>
          <cell r="C250" t="str">
            <v>ريحانة قايمي</v>
          </cell>
          <cell r="D250">
            <v>0</v>
          </cell>
          <cell r="E250" t="str">
            <v/>
          </cell>
          <cell r="F250" t="str">
            <v/>
          </cell>
          <cell r="G250" t="str">
            <v/>
          </cell>
          <cell r="H250" t="str">
            <v>بنت</v>
          </cell>
          <cell r="I250">
            <v>0</v>
          </cell>
          <cell r="J250" t="str">
            <v>الأول</v>
          </cell>
          <cell r="K250" t="str">
            <v>1/3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>دون المستوى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>
            <v>0</v>
          </cell>
          <cell r="AG250" t="str">
            <v>دون المستوى</v>
          </cell>
          <cell r="AH250">
            <v>0</v>
          </cell>
          <cell r="AI250" t="str">
            <v>راسب</v>
          </cell>
          <cell r="AJ250">
            <v>2</v>
          </cell>
          <cell r="AK250">
            <v>0</v>
          </cell>
          <cell r="AL250">
            <v>0</v>
          </cell>
          <cell r="AM250">
            <v>0</v>
          </cell>
        </row>
        <row r="251">
          <cell r="A251">
            <v>240</v>
          </cell>
          <cell r="B251">
            <v>240</v>
          </cell>
          <cell r="C251" t="str">
            <v>هبة بلخير</v>
          </cell>
          <cell r="D251">
            <v>0</v>
          </cell>
          <cell r="E251" t="str">
            <v/>
          </cell>
          <cell r="F251" t="str">
            <v/>
          </cell>
          <cell r="G251" t="str">
            <v/>
          </cell>
          <cell r="H251" t="str">
            <v>بنت</v>
          </cell>
          <cell r="I251">
            <v>0</v>
          </cell>
          <cell r="J251" t="str">
            <v>الأول</v>
          </cell>
          <cell r="K251" t="str">
            <v>1/1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>دون المستوى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>
            <v>0</v>
          </cell>
          <cell r="AG251" t="str">
            <v>دون المستوى</v>
          </cell>
          <cell r="AH251">
            <v>0</v>
          </cell>
          <cell r="AI251" t="str">
            <v>راسب</v>
          </cell>
          <cell r="AJ251">
            <v>2</v>
          </cell>
          <cell r="AK251">
            <v>0</v>
          </cell>
          <cell r="AL251">
            <v>0</v>
          </cell>
          <cell r="AM251">
            <v>0</v>
          </cell>
        </row>
        <row r="252">
          <cell r="A252">
            <v>241</v>
          </cell>
          <cell r="B252">
            <v>241</v>
          </cell>
          <cell r="C252" t="str">
            <v>محمد اتشياري</v>
          </cell>
          <cell r="D252">
            <v>0</v>
          </cell>
          <cell r="E252" t="str">
            <v/>
          </cell>
          <cell r="F252" t="str">
            <v/>
          </cell>
          <cell r="G252" t="str">
            <v/>
          </cell>
          <cell r="H252" t="str">
            <v>ولد</v>
          </cell>
          <cell r="I252">
            <v>0</v>
          </cell>
          <cell r="J252" t="str">
            <v>الأول</v>
          </cell>
          <cell r="K252" t="str">
            <v>1/1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>دون المستوى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>
            <v>0</v>
          </cell>
          <cell r="AG252" t="str">
            <v>دون المستوى</v>
          </cell>
          <cell r="AH252">
            <v>0</v>
          </cell>
          <cell r="AI252" t="str">
            <v>راسب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</row>
        <row r="253">
          <cell r="A253">
            <v>242</v>
          </cell>
          <cell r="B253">
            <v>242</v>
          </cell>
          <cell r="C253" t="str">
            <v>مصطفى اتشياري</v>
          </cell>
          <cell r="D253">
            <v>0</v>
          </cell>
          <cell r="E253" t="str">
            <v/>
          </cell>
          <cell r="F253" t="str">
            <v/>
          </cell>
          <cell r="G253" t="str">
            <v/>
          </cell>
          <cell r="H253" t="str">
            <v>ولد</v>
          </cell>
          <cell r="I253">
            <v>0</v>
          </cell>
          <cell r="J253" t="str">
            <v>الأول</v>
          </cell>
          <cell r="K253" t="str">
            <v>1/1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>دون المستوى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>
            <v>0</v>
          </cell>
          <cell r="AG253" t="str">
            <v>دون المستوى</v>
          </cell>
          <cell r="AH253">
            <v>0</v>
          </cell>
          <cell r="AI253" t="str">
            <v>راسب</v>
          </cell>
          <cell r="AJ253">
            <v>2</v>
          </cell>
          <cell r="AK253">
            <v>0</v>
          </cell>
          <cell r="AL253">
            <v>0</v>
          </cell>
          <cell r="AM253">
            <v>0</v>
          </cell>
        </row>
        <row r="254">
          <cell r="A254">
            <v>243</v>
          </cell>
          <cell r="B254">
            <v>243</v>
          </cell>
          <cell r="C254" t="str">
            <v>سامية كودي</v>
          </cell>
          <cell r="D254">
            <v>0</v>
          </cell>
          <cell r="E254" t="str">
            <v/>
          </cell>
          <cell r="F254" t="str">
            <v/>
          </cell>
          <cell r="G254" t="str">
            <v/>
          </cell>
          <cell r="H254" t="str">
            <v>بنت</v>
          </cell>
          <cell r="I254">
            <v>0</v>
          </cell>
          <cell r="J254" t="str">
            <v>الأول</v>
          </cell>
          <cell r="K254" t="str">
            <v>1/1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>دون المستوى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>
            <v>0</v>
          </cell>
          <cell r="AG254" t="str">
            <v>دون المستوى</v>
          </cell>
          <cell r="AH254">
            <v>0</v>
          </cell>
          <cell r="AI254" t="str">
            <v>راسب</v>
          </cell>
          <cell r="AJ254">
            <v>2</v>
          </cell>
          <cell r="AK254">
            <v>0</v>
          </cell>
          <cell r="AL254">
            <v>0</v>
          </cell>
          <cell r="AM254">
            <v>0</v>
          </cell>
        </row>
        <row r="255">
          <cell r="A255">
            <v>244</v>
          </cell>
          <cell r="B255">
            <v>244</v>
          </cell>
          <cell r="C255" t="str">
            <v>بلال  كودي</v>
          </cell>
          <cell r="D255">
            <v>0</v>
          </cell>
          <cell r="E255" t="str">
            <v/>
          </cell>
          <cell r="F255" t="str">
            <v/>
          </cell>
          <cell r="G255" t="str">
            <v/>
          </cell>
          <cell r="H255" t="str">
            <v>ولد</v>
          </cell>
          <cell r="I255">
            <v>0</v>
          </cell>
          <cell r="J255" t="str">
            <v>الأول</v>
          </cell>
          <cell r="K255" t="str">
            <v>1/3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>دون المستوى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>
            <v>0</v>
          </cell>
          <cell r="AG255" t="str">
            <v>دون المستوى</v>
          </cell>
          <cell r="AH255">
            <v>0</v>
          </cell>
          <cell r="AI255" t="str">
            <v>راسب</v>
          </cell>
          <cell r="AJ255">
            <v>2</v>
          </cell>
          <cell r="AK255">
            <v>0</v>
          </cell>
          <cell r="AL255">
            <v>0</v>
          </cell>
          <cell r="AM255">
            <v>0</v>
          </cell>
        </row>
        <row r="256">
          <cell r="A256">
            <v>245</v>
          </cell>
          <cell r="B256">
            <v>245</v>
          </cell>
          <cell r="C256" t="str">
            <v>أمينة كودي</v>
          </cell>
          <cell r="D256">
            <v>0</v>
          </cell>
          <cell r="E256" t="str">
            <v/>
          </cell>
          <cell r="F256" t="str">
            <v/>
          </cell>
          <cell r="G256" t="str">
            <v/>
          </cell>
          <cell r="H256" t="str">
            <v>بنت</v>
          </cell>
          <cell r="I256">
            <v>0</v>
          </cell>
          <cell r="J256" t="str">
            <v>الأول</v>
          </cell>
          <cell r="K256" t="str">
            <v>1/1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>دون المستوى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>
            <v>0</v>
          </cell>
          <cell r="AG256" t="str">
            <v>دون المستوى</v>
          </cell>
          <cell r="AH256">
            <v>0</v>
          </cell>
          <cell r="AI256" t="str">
            <v>راسب</v>
          </cell>
          <cell r="AJ256">
            <v>2</v>
          </cell>
          <cell r="AK256">
            <v>0</v>
          </cell>
          <cell r="AL256">
            <v>0</v>
          </cell>
          <cell r="AM256">
            <v>0</v>
          </cell>
        </row>
        <row r="257">
          <cell r="A257">
            <v>246</v>
          </cell>
          <cell r="B257">
            <v>246</v>
          </cell>
          <cell r="C257" t="str">
            <v>شيماء عامري</v>
          </cell>
          <cell r="D257">
            <v>0</v>
          </cell>
          <cell r="E257" t="str">
            <v/>
          </cell>
          <cell r="F257" t="str">
            <v/>
          </cell>
          <cell r="G257" t="str">
            <v/>
          </cell>
          <cell r="H257" t="str">
            <v>بنت</v>
          </cell>
          <cell r="I257">
            <v>0</v>
          </cell>
          <cell r="J257" t="str">
            <v>الأول</v>
          </cell>
          <cell r="K257" t="str">
            <v>1/2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>دون المستوى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>
            <v>0</v>
          </cell>
          <cell r="AG257" t="str">
            <v>دون المستوى</v>
          </cell>
          <cell r="AH257">
            <v>0</v>
          </cell>
          <cell r="AI257" t="str">
            <v>راسب</v>
          </cell>
          <cell r="AJ257">
            <v>2</v>
          </cell>
          <cell r="AK257">
            <v>0</v>
          </cell>
          <cell r="AL257">
            <v>0</v>
          </cell>
          <cell r="AM257">
            <v>0</v>
          </cell>
        </row>
        <row r="258">
          <cell r="A258">
            <v>247</v>
          </cell>
          <cell r="B258">
            <v>247</v>
          </cell>
          <cell r="C258" t="str">
            <v>نرجس مجاد</v>
          </cell>
          <cell r="D258">
            <v>0</v>
          </cell>
          <cell r="E258" t="str">
            <v/>
          </cell>
          <cell r="F258" t="str">
            <v/>
          </cell>
          <cell r="G258" t="str">
            <v/>
          </cell>
          <cell r="H258" t="str">
            <v>بنت</v>
          </cell>
          <cell r="I258">
            <v>0</v>
          </cell>
          <cell r="J258" t="str">
            <v>الأول</v>
          </cell>
          <cell r="K258" t="str">
            <v>1/3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>دون المستوى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>
            <v>0</v>
          </cell>
          <cell r="AG258" t="str">
            <v>دون المستوى</v>
          </cell>
          <cell r="AH258">
            <v>0</v>
          </cell>
          <cell r="AI258" t="str">
            <v>راسب</v>
          </cell>
          <cell r="AJ258">
            <v>2</v>
          </cell>
          <cell r="AK258">
            <v>0</v>
          </cell>
          <cell r="AL258">
            <v>0</v>
          </cell>
          <cell r="AM258">
            <v>0</v>
          </cell>
        </row>
        <row r="259">
          <cell r="A259">
            <v>248</v>
          </cell>
          <cell r="B259">
            <v>248</v>
          </cell>
          <cell r="C259" t="str">
            <v>محمد البوعيادي</v>
          </cell>
          <cell r="D259">
            <v>0</v>
          </cell>
          <cell r="E259" t="str">
            <v/>
          </cell>
          <cell r="F259" t="str">
            <v/>
          </cell>
          <cell r="G259" t="str">
            <v/>
          </cell>
          <cell r="H259" t="str">
            <v>ولد</v>
          </cell>
          <cell r="I259">
            <v>0</v>
          </cell>
          <cell r="J259" t="str">
            <v>الثاني</v>
          </cell>
          <cell r="K259" t="str">
            <v>2/1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>دون المستوى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>
            <v>0</v>
          </cell>
          <cell r="AG259" t="str">
            <v>دون المستوى</v>
          </cell>
          <cell r="AH259">
            <v>0</v>
          </cell>
          <cell r="AI259" t="str">
            <v>راسب</v>
          </cell>
          <cell r="AJ259">
            <v>2</v>
          </cell>
          <cell r="AK259">
            <v>0</v>
          </cell>
          <cell r="AL259">
            <v>0</v>
          </cell>
          <cell r="AM259">
            <v>0</v>
          </cell>
        </row>
        <row r="260">
          <cell r="A260">
            <v>249</v>
          </cell>
          <cell r="B260">
            <v>249</v>
          </cell>
          <cell r="C260" t="str">
            <v>انس البوعيادي</v>
          </cell>
          <cell r="D260">
            <v>0</v>
          </cell>
          <cell r="E260" t="str">
            <v/>
          </cell>
          <cell r="F260" t="str">
            <v/>
          </cell>
          <cell r="G260" t="str">
            <v/>
          </cell>
          <cell r="H260" t="str">
            <v>ولد</v>
          </cell>
          <cell r="I260">
            <v>0</v>
          </cell>
          <cell r="J260" t="str">
            <v>الأول</v>
          </cell>
          <cell r="K260" t="str">
            <v>1/1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>دون المستوى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>
            <v>0</v>
          </cell>
          <cell r="AG260" t="str">
            <v>دون المستوى</v>
          </cell>
          <cell r="AH260">
            <v>0</v>
          </cell>
          <cell r="AI260" t="str">
            <v>راسب</v>
          </cell>
          <cell r="AJ260">
            <v>2</v>
          </cell>
          <cell r="AK260">
            <v>0</v>
          </cell>
          <cell r="AL260">
            <v>0</v>
          </cell>
          <cell r="AM260">
            <v>0</v>
          </cell>
        </row>
        <row r="261">
          <cell r="A261">
            <v>250</v>
          </cell>
          <cell r="B261">
            <v>250</v>
          </cell>
          <cell r="C261" t="str">
            <v>إلياس البوعزاتي</v>
          </cell>
          <cell r="D261">
            <v>0</v>
          </cell>
          <cell r="E261" t="str">
            <v/>
          </cell>
          <cell r="F261" t="str">
            <v/>
          </cell>
          <cell r="G261" t="str">
            <v/>
          </cell>
          <cell r="H261" t="str">
            <v>ولد</v>
          </cell>
          <cell r="I261">
            <v>0</v>
          </cell>
          <cell r="J261" t="str">
            <v>الأول</v>
          </cell>
          <cell r="K261" t="str">
            <v>1/1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>دون المستوى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>
            <v>0</v>
          </cell>
          <cell r="AG261" t="str">
            <v>دون المستوى</v>
          </cell>
          <cell r="AH261">
            <v>0</v>
          </cell>
          <cell r="AI261" t="str">
            <v>راسب</v>
          </cell>
          <cell r="AJ261">
            <v>2</v>
          </cell>
          <cell r="AK261">
            <v>0</v>
          </cell>
          <cell r="AL261">
            <v>0</v>
          </cell>
          <cell r="AM261">
            <v>0</v>
          </cell>
        </row>
        <row r="262">
          <cell r="A262">
            <v>251</v>
          </cell>
          <cell r="B262">
            <v>251</v>
          </cell>
          <cell r="C262" t="str">
            <v>اية بوزكواري</v>
          </cell>
          <cell r="D262">
            <v>0</v>
          </cell>
          <cell r="E262" t="str">
            <v/>
          </cell>
          <cell r="F262" t="str">
            <v/>
          </cell>
          <cell r="G262" t="str">
            <v/>
          </cell>
          <cell r="H262" t="str">
            <v>بنت</v>
          </cell>
          <cell r="I262">
            <v>0</v>
          </cell>
          <cell r="J262" t="str">
            <v>الأول</v>
          </cell>
          <cell r="K262" t="str">
            <v>1/1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>دون المستوى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>
            <v>0</v>
          </cell>
          <cell r="AG262" t="str">
            <v>دون المستوى</v>
          </cell>
          <cell r="AH262">
            <v>0</v>
          </cell>
          <cell r="AI262" t="str">
            <v>راسب</v>
          </cell>
          <cell r="AJ262">
            <v>2</v>
          </cell>
          <cell r="AK262">
            <v>0</v>
          </cell>
          <cell r="AL262">
            <v>0</v>
          </cell>
          <cell r="AM262">
            <v>0</v>
          </cell>
        </row>
        <row r="263">
          <cell r="A263">
            <v>252</v>
          </cell>
          <cell r="B263">
            <v>252</v>
          </cell>
          <cell r="C263" t="str">
            <v>سلوى بوزكواي</v>
          </cell>
          <cell r="D263">
            <v>0</v>
          </cell>
          <cell r="E263" t="str">
            <v/>
          </cell>
          <cell r="F263" t="str">
            <v/>
          </cell>
          <cell r="G263" t="str">
            <v/>
          </cell>
          <cell r="H263" t="str">
            <v>بنت</v>
          </cell>
          <cell r="I263">
            <v>0</v>
          </cell>
          <cell r="J263" t="str">
            <v>الأول</v>
          </cell>
          <cell r="K263" t="str">
            <v>1/1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>دون المستوى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>
            <v>0</v>
          </cell>
          <cell r="AG263" t="str">
            <v>دون المستوى</v>
          </cell>
          <cell r="AH263">
            <v>0</v>
          </cell>
          <cell r="AI263" t="str">
            <v>راسب</v>
          </cell>
          <cell r="AJ263">
            <v>2</v>
          </cell>
          <cell r="AK263">
            <v>0</v>
          </cell>
          <cell r="AL263">
            <v>0</v>
          </cell>
          <cell r="AM263">
            <v>0</v>
          </cell>
        </row>
        <row r="264">
          <cell r="A264">
            <v>253</v>
          </cell>
          <cell r="B264">
            <v>253</v>
          </cell>
          <cell r="C264" t="str">
            <v>حمزة زخنيني</v>
          </cell>
          <cell r="D264">
            <v>0</v>
          </cell>
          <cell r="E264" t="str">
            <v/>
          </cell>
          <cell r="F264" t="str">
            <v/>
          </cell>
          <cell r="G264" t="str">
            <v/>
          </cell>
          <cell r="H264" t="str">
            <v>ولد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>دون المستوى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>
            <v>0</v>
          </cell>
          <cell r="AG264" t="str">
            <v>دون المستوى</v>
          </cell>
          <cell r="AH264">
            <v>0</v>
          </cell>
          <cell r="AI264" t="str">
            <v>راسب</v>
          </cell>
          <cell r="AJ264">
            <v>2</v>
          </cell>
          <cell r="AK264">
            <v>0</v>
          </cell>
          <cell r="AL264">
            <v>0</v>
          </cell>
          <cell r="AM264">
            <v>0</v>
          </cell>
        </row>
        <row r="265">
          <cell r="A265">
            <v>254</v>
          </cell>
          <cell r="B265">
            <v>254</v>
          </cell>
          <cell r="C265" t="str">
            <v>محمد زخنيني</v>
          </cell>
          <cell r="D265">
            <v>0</v>
          </cell>
          <cell r="E265" t="str">
            <v/>
          </cell>
          <cell r="F265" t="str">
            <v/>
          </cell>
          <cell r="G265" t="str">
            <v/>
          </cell>
          <cell r="H265" t="str">
            <v>ولد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>دون المستوى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>
            <v>0</v>
          </cell>
          <cell r="AG265" t="str">
            <v>دون المستوى</v>
          </cell>
          <cell r="AH265">
            <v>0</v>
          </cell>
          <cell r="AI265" t="str">
            <v>راسب</v>
          </cell>
          <cell r="AJ265">
            <v>2</v>
          </cell>
          <cell r="AK265">
            <v>0</v>
          </cell>
          <cell r="AL265">
            <v>0</v>
          </cell>
          <cell r="AM265">
            <v>0</v>
          </cell>
        </row>
        <row r="266">
          <cell r="A266">
            <v>255</v>
          </cell>
          <cell r="B266">
            <v>255</v>
          </cell>
          <cell r="C266" t="str">
            <v>علي رياني</v>
          </cell>
          <cell r="D266">
            <v>0</v>
          </cell>
          <cell r="E266" t="str">
            <v/>
          </cell>
          <cell r="F266" t="str">
            <v/>
          </cell>
          <cell r="G266" t="str">
            <v/>
          </cell>
          <cell r="H266" t="str">
            <v>ولد</v>
          </cell>
          <cell r="I266">
            <v>0</v>
          </cell>
          <cell r="J266" t="str">
            <v>الثاني</v>
          </cell>
          <cell r="K266" t="str">
            <v>2/2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>دون المستوى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>
            <v>0</v>
          </cell>
          <cell r="AG266" t="str">
            <v>دون المستوى</v>
          </cell>
          <cell r="AH266">
            <v>0</v>
          </cell>
          <cell r="AI266" t="str">
            <v>راسب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</row>
        <row r="267">
          <cell r="A267">
            <v>256</v>
          </cell>
          <cell r="B267">
            <v>256</v>
          </cell>
          <cell r="C267" t="str">
            <v xml:space="preserve">إسماعيل رياني </v>
          </cell>
          <cell r="D267">
            <v>0</v>
          </cell>
          <cell r="E267" t="str">
            <v/>
          </cell>
          <cell r="F267" t="str">
            <v/>
          </cell>
          <cell r="G267" t="str">
            <v/>
          </cell>
          <cell r="H267" t="str">
            <v>ولد</v>
          </cell>
          <cell r="I267">
            <v>0</v>
          </cell>
          <cell r="J267" t="str">
            <v>الأول</v>
          </cell>
          <cell r="K267" t="str">
            <v>1/2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>دون المستوى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>
            <v>0</v>
          </cell>
          <cell r="AG267" t="str">
            <v>دون المستوى</v>
          </cell>
          <cell r="AH267">
            <v>0</v>
          </cell>
          <cell r="AI267" t="str">
            <v>راسب</v>
          </cell>
          <cell r="AJ267">
            <v>2</v>
          </cell>
          <cell r="AK267">
            <v>0</v>
          </cell>
          <cell r="AL267">
            <v>0</v>
          </cell>
          <cell r="AM267">
            <v>0</v>
          </cell>
        </row>
        <row r="268">
          <cell r="A268">
            <v>257</v>
          </cell>
          <cell r="B268">
            <v>257</v>
          </cell>
          <cell r="C268" t="str">
            <v>أيوب الحنفي</v>
          </cell>
          <cell r="D268">
            <v>0</v>
          </cell>
          <cell r="E268" t="str">
            <v/>
          </cell>
          <cell r="F268" t="str">
            <v/>
          </cell>
          <cell r="G268" t="str">
            <v/>
          </cell>
          <cell r="H268" t="str">
            <v>ولد</v>
          </cell>
          <cell r="I268">
            <v>0</v>
          </cell>
          <cell r="J268" t="str">
            <v>الأول</v>
          </cell>
          <cell r="K268" t="str">
            <v>1/2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>دون المستوى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>
            <v>0</v>
          </cell>
          <cell r="AG268" t="str">
            <v>دون المستوى</v>
          </cell>
          <cell r="AH268">
            <v>0</v>
          </cell>
          <cell r="AI268" t="str">
            <v>راسب</v>
          </cell>
          <cell r="AJ268">
            <v>2</v>
          </cell>
          <cell r="AK268">
            <v>0</v>
          </cell>
          <cell r="AL268">
            <v>0</v>
          </cell>
          <cell r="AM268">
            <v>0</v>
          </cell>
        </row>
        <row r="269">
          <cell r="A269">
            <v>258</v>
          </cell>
          <cell r="B269">
            <v>258</v>
          </cell>
          <cell r="C269" t="str">
            <v xml:space="preserve">إلياس بابا </v>
          </cell>
          <cell r="D269">
            <v>0</v>
          </cell>
          <cell r="E269" t="str">
            <v/>
          </cell>
          <cell r="F269" t="str">
            <v/>
          </cell>
          <cell r="G269" t="str">
            <v/>
          </cell>
          <cell r="H269" t="str">
            <v>ولد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>دون المستوى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>
            <v>0</v>
          </cell>
          <cell r="AG269" t="str">
            <v>دون المستوى</v>
          </cell>
          <cell r="AH269">
            <v>0</v>
          </cell>
          <cell r="AI269" t="str">
            <v>راسب</v>
          </cell>
          <cell r="AJ269">
            <v>2</v>
          </cell>
          <cell r="AK269">
            <v>0</v>
          </cell>
          <cell r="AL269">
            <v>0</v>
          </cell>
          <cell r="AM269">
            <v>0</v>
          </cell>
        </row>
        <row r="270">
          <cell r="A270">
            <v>259</v>
          </cell>
          <cell r="B270">
            <v>259</v>
          </cell>
          <cell r="C270" t="str">
            <v>ف</v>
          </cell>
          <cell r="D270">
            <v>0</v>
          </cell>
          <cell r="E270" t="str">
            <v/>
          </cell>
          <cell r="F270" t="str">
            <v/>
          </cell>
          <cell r="G270" t="str">
            <v/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>دون المستوى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>
            <v>0</v>
          </cell>
          <cell r="AG270" t="str">
            <v>دون المستوى</v>
          </cell>
          <cell r="AH270">
            <v>0</v>
          </cell>
          <cell r="AI270" t="str">
            <v>راسب</v>
          </cell>
          <cell r="AJ270">
            <v>2</v>
          </cell>
          <cell r="AK270">
            <v>0</v>
          </cell>
          <cell r="AL270">
            <v>0</v>
          </cell>
          <cell r="AM270">
            <v>0</v>
          </cell>
        </row>
        <row r="271">
          <cell r="A271">
            <v>260</v>
          </cell>
          <cell r="B271">
            <v>260</v>
          </cell>
          <cell r="C271" t="str">
            <v>ف</v>
          </cell>
          <cell r="D271">
            <v>0</v>
          </cell>
          <cell r="E271" t="str">
            <v/>
          </cell>
          <cell r="F271" t="str">
            <v/>
          </cell>
          <cell r="G271" t="str">
            <v/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>دون المستوى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>
            <v>0</v>
          </cell>
          <cell r="AG271" t="str">
            <v>دون المستوى</v>
          </cell>
          <cell r="AH271">
            <v>0</v>
          </cell>
          <cell r="AI271" t="str">
            <v>راسب</v>
          </cell>
          <cell r="AJ271">
            <v>2</v>
          </cell>
          <cell r="AK271">
            <v>0</v>
          </cell>
          <cell r="AL271">
            <v>0</v>
          </cell>
          <cell r="AM271">
            <v>0</v>
          </cell>
        </row>
        <row r="272">
          <cell r="A272">
            <v>261</v>
          </cell>
          <cell r="B272">
            <v>261</v>
          </cell>
          <cell r="C272" t="str">
            <v>ف</v>
          </cell>
          <cell r="D272">
            <v>0</v>
          </cell>
          <cell r="E272" t="str">
            <v/>
          </cell>
          <cell r="F272" t="str">
            <v/>
          </cell>
          <cell r="G272" t="str">
            <v/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>دون المستوى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>
            <v>0</v>
          </cell>
          <cell r="AG272" t="str">
            <v>دون المستوى</v>
          </cell>
          <cell r="AH272">
            <v>0</v>
          </cell>
          <cell r="AI272" t="str">
            <v>راسب</v>
          </cell>
          <cell r="AJ272">
            <v>2</v>
          </cell>
          <cell r="AK272">
            <v>0</v>
          </cell>
          <cell r="AL272">
            <v>0</v>
          </cell>
          <cell r="AM272">
            <v>0</v>
          </cell>
        </row>
        <row r="273">
          <cell r="A273">
            <v>262</v>
          </cell>
          <cell r="B273">
            <v>262</v>
          </cell>
          <cell r="C273" t="str">
            <v>محمد بوخبزة</v>
          </cell>
          <cell r="D273">
            <v>0</v>
          </cell>
          <cell r="E273" t="str">
            <v/>
          </cell>
          <cell r="F273" t="str">
            <v/>
          </cell>
          <cell r="G273" t="str">
            <v/>
          </cell>
          <cell r="H273" t="str">
            <v>ولد</v>
          </cell>
          <cell r="I273">
            <v>0</v>
          </cell>
          <cell r="J273" t="str">
            <v>الثاني</v>
          </cell>
          <cell r="K273" t="str">
            <v>2/1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>دون المستوى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>
            <v>0</v>
          </cell>
          <cell r="AG273" t="str">
            <v>دون المستوى</v>
          </cell>
          <cell r="AH273">
            <v>0</v>
          </cell>
          <cell r="AI273" t="str">
            <v>راسب</v>
          </cell>
          <cell r="AJ273">
            <v>2</v>
          </cell>
          <cell r="AK273">
            <v>0</v>
          </cell>
          <cell r="AL273">
            <v>0</v>
          </cell>
          <cell r="AM273">
            <v>0</v>
          </cell>
        </row>
        <row r="274">
          <cell r="A274">
            <v>263</v>
          </cell>
          <cell r="B274">
            <v>263</v>
          </cell>
          <cell r="C274" t="str">
            <v>رضوان بوخبزة</v>
          </cell>
          <cell r="D274">
            <v>0</v>
          </cell>
          <cell r="E274" t="str">
            <v/>
          </cell>
          <cell r="F274" t="str">
            <v/>
          </cell>
          <cell r="G274" t="str">
            <v/>
          </cell>
          <cell r="H274" t="str">
            <v>ولد</v>
          </cell>
          <cell r="I274">
            <v>0</v>
          </cell>
          <cell r="J274" t="str">
            <v>الأول</v>
          </cell>
          <cell r="K274" t="str">
            <v>1/1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>دون المستوى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>
            <v>0</v>
          </cell>
          <cell r="AG274" t="str">
            <v>دون المستوى</v>
          </cell>
          <cell r="AH274">
            <v>0</v>
          </cell>
          <cell r="AI274" t="str">
            <v>راسب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</row>
        <row r="275">
          <cell r="A275">
            <v>264</v>
          </cell>
          <cell r="B275">
            <v>264</v>
          </cell>
          <cell r="C275" t="str">
            <v>سهام بوخبزة</v>
          </cell>
          <cell r="D275">
            <v>0</v>
          </cell>
          <cell r="E275" t="str">
            <v/>
          </cell>
          <cell r="F275" t="str">
            <v/>
          </cell>
          <cell r="G275" t="str">
            <v/>
          </cell>
          <cell r="H275" t="str">
            <v>بنت</v>
          </cell>
          <cell r="I275">
            <v>0</v>
          </cell>
          <cell r="J275" t="str">
            <v>الأول</v>
          </cell>
          <cell r="K275" t="str">
            <v>1/1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>دون المستوى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>
            <v>0</v>
          </cell>
          <cell r="AG275" t="str">
            <v>دون المستوى</v>
          </cell>
          <cell r="AH275">
            <v>0</v>
          </cell>
          <cell r="AI275" t="str">
            <v>راسب</v>
          </cell>
          <cell r="AJ275">
            <v>2</v>
          </cell>
          <cell r="AK275">
            <v>0</v>
          </cell>
          <cell r="AL275">
            <v>0</v>
          </cell>
          <cell r="AM275">
            <v>0</v>
          </cell>
        </row>
        <row r="276">
          <cell r="A276">
            <v>265</v>
          </cell>
          <cell r="B276">
            <v>265</v>
          </cell>
          <cell r="C276" t="str">
            <v>إلياس عدال</v>
          </cell>
          <cell r="D276">
            <v>0</v>
          </cell>
          <cell r="E276" t="str">
            <v/>
          </cell>
          <cell r="F276" t="str">
            <v/>
          </cell>
          <cell r="G276" t="str">
            <v/>
          </cell>
          <cell r="H276" t="str">
            <v>ولد</v>
          </cell>
          <cell r="I276">
            <v>0</v>
          </cell>
          <cell r="J276">
            <v>0</v>
          </cell>
          <cell r="K276">
            <v>0</v>
          </cell>
          <cell r="L276" t="str">
            <v>محمد عدال</v>
          </cell>
          <cell r="M276">
            <v>663407917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>دون المستوى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>
            <v>0</v>
          </cell>
          <cell r="AG276" t="str">
            <v>دون المستوى</v>
          </cell>
          <cell r="AH276">
            <v>0</v>
          </cell>
          <cell r="AI276" t="str">
            <v>راسب</v>
          </cell>
          <cell r="AJ276">
            <v>2</v>
          </cell>
          <cell r="AK276">
            <v>0</v>
          </cell>
          <cell r="AL276">
            <v>0</v>
          </cell>
          <cell r="AM276">
            <v>0</v>
          </cell>
        </row>
        <row r="277">
          <cell r="A277">
            <v>266</v>
          </cell>
          <cell r="B277" t="str">
            <v/>
          </cell>
          <cell r="C277">
            <v>0</v>
          </cell>
          <cell r="D277">
            <v>0</v>
          </cell>
          <cell r="E277" t="str">
            <v/>
          </cell>
          <cell r="F277" t="str">
            <v/>
          </cell>
          <cell r="G277" t="str">
            <v/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 t="str">
            <v/>
          </cell>
          <cell r="S277" t="str">
            <v/>
          </cell>
          <cell r="T277" t="str">
            <v/>
          </cell>
          <cell r="U277">
            <v>0</v>
          </cell>
          <cell r="V277">
            <v>0</v>
          </cell>
          <cell r="W277">
            <v>0</v>
          </cell>
          <cell r="X277" t="str">
            <v/>
          </cell>
          <cell r="Y277" t="str">
            <v/>
          </cell>
          <cell r="Z277" t="str">
            <v/>
          </cell>
          <cell r="AA277">
            <v>0</v>
          </cell>
          <cell r="AB277">
            <v>0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>
            <v>0</v>
          </cell>
          <cell r="AL277">
            <v>0</v>
          </cell>
          <cell r="AM277">
            <v>0</v>
          </cell>
        </row>
        <row r="278">
          <cell r="A278">
            <v>267</v>
          </cell>
          <cell r="B278" t="str">
            <v/>
          </cell>
          <cell r="C278">
            <v>0</v>
          </cell>
          <cell r="D278">
            <v>0</v>
          </cell>
          <cell r="E278" t="str">
            <v/>
          </cell>
          <cell r="F278" t="str">
            <v/>
          </cell>
          <cell r="G278" t="str">
            <v/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 t="str">
            <v/>
          </cell>
          <cell r="S278" t="str">
            <v/>
          </cell>
          <cell r="T278" t="str">
            <v/>
          </cell>
          <cell r="U278">
            <v>0</v>
          </cell>
          <cell r="V278">
            <v>0</v>
          </cell>
          <cell r="W278">
            <v>0</v>
          </cell>
          <cell r="X278" t="str">
            <v/>
          </cell>
          <cell r="Y278" t="str">
            <v/>
          </cell>
          <cell r="Z278" t="str">
            <v/>
          </cell>
          <cell r="AA278">
            <v>0</v>
          </cell>
          <cell r="AB278">
            <v>0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>
            <v>0</v>
          </cell>
          <cell r="AL278">
            <v>0</v>
          </cell>
          <cell r="AM278">
            <v>0</v>
          </cell>
        </row>
        <row r="279">
          <cell r="A279">
            <v>268</v>
          </cell>
          <cell r="B279" t="str">
            <v/>
          </cell>
          <cell r="C279">
            <v>0</v>
          </cell>
          <cell r="D279">
            <v>0</v>
          </cell>
          <cell r="E279" t="str">
            <v/>
          </cell>
          <cell r="F279" t="str">
            <v/>
          </cell>
          <cell r="G279" t="str">
            <v/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 t="str">
            <v/>
          </cell>
          <cell r="S279" t="str">
            <v/>
          </cell>
          <cell r="T279" t="str">
            <v/>
          </cell>
          <cell r="U279">
            <v>0</v>
          </cell>
          <cell r="V279">
            <v>0</v>
          </cell>
          <cell r="W279">
            <v>0</v>
          </cell>
          <cell r="X279" t="str">
            <v/>
          </cell>
          <cell r="Y279" t="str">
            <v/>
          </cell>
          <cell r="Z279" t="str">
            <v/>
          </cell>
          <cell r="AA279">
            <v>0</v>
          </cell>
          <cell r="AB279">
            <v>0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>
            <v>0</v>
          </cell>
          <cell r="AL279">
            <v>0</v>
          </cell>
          <cell r="AM279">
            <v>0</v>
          </cell>
        </row>
        <row r="280">
          <cell r="A280">
            <v>269</v>
          </cell>
          <cell r="B280" t="str">
            <v/>
          </cell>
          <cell r="C280">
            <v>0</v>
          </cell>
          <cell r="D280">
            <v>0</v>
          </cell>
          <cell r="E280" t="str">
            <v/>
          </cell>
          <cell r="F280" t="str">
            <v/>
          </cell>
          <cell r="G280" t="str">
            <v/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 t="str">
            <v/>
          </cell>
          <cell r="S280" t="str">
            <v/>
          </cell>
          <cell r="T280" t="str">
            <v/>
          </cell>
          <cell r="U280">
            <v>0</v>
          </cell>
          <cell r="V280">
            <v>0</v>
          </cell>
          <cell r="W280">
            <v>0</v>
          </cell>
          <cell r="X280" t="str">
            <v/>
          </cell>
          <cell r="Y280" t="str">
            <v/>
          </cell>
          <cell r="Z280" t="str">
            <v/>
          </cell>
          <cell r="AA280">
            <v>0</v>
          </cell>
          <cell r="AB280">
            <v>0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>
            <v>0</v>
          </cell>
          <cell r="AL280">
            <v>0</v>
          </cell>
          <cell r="AM280">
            <v>0</v>
          </cell>
        </row>
        <row r="281">
          <cell r="A281">
            <v>270</v>
          </cell>
          <cell r="B281" t="str">
            <v/>
          </cell>
          <cell r="C281">
            <v>0</v>
          </cell>
          <cell r="D281">
            <v>0</v>
          </cell>
          <cell r="E281" t="str">
            <v/>
          </cell>
          <cell r="F281" t="str">
            <v/>
          </cell>
          <cell r="G281" t="str">
            <v/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 t="str">
            <v/>
          </cell>
          <cell r="S281" t="str">
            <v/>
          </cell>
          <cell r="T281" t="str">
            <v/>
          </cell>
          <cell r="U281">
            <v>0</v>
          </cell>
          <cell r="V281">
            <v>0</v>
          </cell>
          <cell r="W281">
            <v>0</v>
          </cell>
          <cell r="X281" t="str">
            <v/>
          </cell>
          <cell r="Y281" t="str">
            <v/>
          </cell>
          <cell r="Z281" t="str">
            <v/>
          </cell>
          <cell r="AA281">
            <v>0</v>
          </cell>
          <cell r="AB281">
            <v>0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>
            <v>0</v>
          </cell>
          <cell r="AL281">
            <v>0</v>
          </cell>
          <cell r="AM281">
            <v>0</v>
          </cell>
        </row>
        <row r="282">
          <cell r="A282">
            <v>271</v>
          </cell>
          <cell r="B282" t="str">
            <v/>
          </cell>
          <cell r="C282">
            <v>0</v>
          </cell>
          <cell r="D282">
            <v>0</v>
          </cell>
          <cell r="E282" t="str">
            <v/>
          </cell>
          <cell r="F282" t="str">
            <v/>
          </cell>
          <cell r="G282" t="str">
            <v/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 t="str">
            <v/>
          </cell>
          <cell r="S282" t="str">
            <v/>
          </cell>
          <cell r="T282" t="str">
            <v/>
          </cell>
          <cell r="U282">
            <v>0</v>
          </cell>
          <cell r="V282">
            <v>0</v>
          </cell>
          <cell r="W282">
            <v>0</v>
          </cell>
          <cell r="X282" t="str">
            <v/>
          </cell>
          <cell r="Y282" t="str">
            <v/>
          </cell>
          <cell r="Z282" t="str">
            <v/>
          </cell>
          <cell r="AA282">
            <v>0</v>
          </cell>
          <cell r="AB282">
            <v>0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>
            <v>0</v>
          </cell>
          <cell r="AL282">
            <v>0</v>
          </cell>
          <cell r="AM282">
            <v>0</v>
          </cell>
        </row>
        <row r="283">
          <cell r="A283">
            <v>272</v>
          </cell>
          <cell r="B283" t="str">
            <v/>
          </cell>
          <cell r="C283">
            <v>0</v>
          </cell>
          <cell r="D283">
            <v>0</v>
          </cell>
          <cell r="E283" t="str">
            <v/>
          </cell>
          <cell r="F283" t="str">
            <v/>
          </cell>
          <cell r="G283" t="str">
            <v/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 t="str">
            <v/>
          </cell>
          <cell r="S283" t="str">
            <v/>
          </cell>
          <cell r="T283" t="str">
            <v/>
          </cell>
          <cell r="U283">
            <v>0</v>
          </cell>
          <cell r="V283">
            <v>0</v>
          </cell>
          <cell r="W283">
            <v>0</v>
          </cell>
          <cell r="X283" t="str">
            <v/>
          </cell>
          <cell r="Y283" t="str">
            <v/>
          </cell>
          <cell r="Z283" t="str">
            <v/>
          </cell>
          <cell r="AA283">
            <v>0</v>
          </cell>
          <cell r="AB283">
            <v>0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>
            <v>0</v>
          </cell>
          <cell r="AL283">
            <v>0</v>
          </cell>
          <cell r="AM283">
            <v>0</v>
          </cell>
        </row>
        <row r="284">
          <cell r="A284">
            <v>273</v>
          </cell>
          <cell r="B284" t="str">
            <v/>
          </cell>
          <cell r="C284">
            <v>0</v>
          </cell>
          <cell r="D284">
            <v>0</v>
          </cell>
          <cell r="E284" t="str">
            <v/>
          </cell>
          <cell r="F284" t="str">
            <v/>
          </cell>
          <cell r="G284" t="str">
            <v/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 t="str">
            <v/>
          </cell>
          <cell r="S284" t="str">
            <v/>
          </cell>
          <cell r="T284" t="str">
            <v/>
          </cell>
          <cell r="U284">
            <v>0</v>
          </cell>
          <cell r="V284">
            <v>0</v>
          </cell>
          <cell r="W284">
            <v>0</v>
          </cell>
          <cell r="X284" t="str">
            <v/>
          </cell>
          <cell r="Y284" t="str">
            <v/>
          </cell>
          <cell r="Z284" t="str">
            <v/>
          </cell>
          <cell r="AA284">
            <v>0</v>
          </cell>
          <cell r="AB284">
            <v>0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>
            <v>0</v>
          </cell>
          <cell r="AL284">
            <v>0</v>
          </cell>
          <cell r="AM284">
            <v>0</v>
          </cell>
        </row>
        <row r="285">
          <cell r="A285">
            <v>274</v>
          </cell>
          <cell r="B285" t="str">
            <v/>
          </cell>
          <cell r="C285">
            <v>0</v>
          </cell>
          <cell r="D285">
            <v>0</v>
          </cell>
          <cell r="E285" t="str">
            <v/>
          </cell>
          <cell r="F285" t="str">
            <v/>
          </cell>
          <cell r="G285" t="str">
            <v/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 t="str">
            <v/>
          </cell>
          <cell r="S285" t="str">
            <v/>
          </cell>
          <cell r="T285" t="str">
            <v/>
          </cell>
          <cell r="U285">
            <v>0</v>
          </cell>
          <cell r="V285">
            <v>0</v>
          </cell>
          <cell r="W285">
            <v>0</v>
          </cell>
          <cell r="X285" t="str">
            <v/>
          </cell>
          <cell r="Y285" t="str">
            <v/>
          </cell>
          <cell r="Z285" t="str">
            <v/>
          </cell>
          <cell r="AA285">
            <v>0</v>
          </cell>
          <cell r="AB285">
            <v>0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>
            <v>0</v>
          </cell>
          <cell r="AL285">
            <v>0</v>
          </cell>
          <cell r="AM285">
            <v>0</v>
          </cell>
        </row>
        <row r="286">
          <cell r="A286">
            <v>275</v>
          </cell>
          <cell r="B286" t="str">
            <v/>
          </cell>
          <cell r="C286">
            <v>0</v>
          </cell>
          <cell r="D286">
            <v>0</v>
          </cell>
          <cell r="E286" t="str">
            <v/>
          </cell>
          <cell r="F286" t="str">
            <v/>
          </cell>
          <cell r="G286" t="str">
            <v/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 t="str">
            <v/>
          </cell>
          <cell r="S286" t="str">
            <v/>
          </cell>
          <cell r="T286" t="str">
            <v/>
          </cell>
          <cell r="U286">
            <v>0</v>
          </cell>
          <cell r="V286">
            <v>0</v>
          </cell>
          <cell r="W286">
            <v>0</v>
          </cell>
          <cell r="X286" t="str">
            <v/>
          </cell>
          <cell r="Y286" t="str">
            <v/>
          </cell>
          <cell r="Z286" t="str">
            <v/>
          </cell>
          <cell r="AA286">
            <v>0</v>
          </cell>
          <cell r="AB286">
            <v>0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>
            <v>0</v>
          </cell>
          <cell r="AL286">
            <v>0</v>
          </cell>
          <cell r="AM286">
            <v>0</v>
          </cell>
        </row>
        <row r="287">
          <cell r="A287">
            <v>276</v>
          </cell>
          <cell r="B287" t="str">
            <v/>
          </cell>
          <cell r="C287">
            <v>0</v>
          </cell>
          <cell r="D287">
            <v>0</v>
          </cell>
          <cell r="E287" t="str">
            <v/>
          </cell>
          <cell r="F287" t="str">
            <v/>
          </cell>
          <cell r="G287" t="str">
            <v/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 t="str">
            <v/>
          </cell>
          <cell r="S287" t="str">
            <v/>
          </cell>
          <cell r="T287" t="str">
            <v/>
          </cell>
          <cell r="U287">
            <v>0</v>
          </cell>
          <cell r="V287">
            <v>0</v>
          </cell>
          <cell r="W287">
            <v>0</v>
          </cell>
          <cell r="X287" t="str">
            <v/>
          </cell>
          <cell r="Y287" t="str">
            <v/>
          </cell>
          <cell r="Z287" t="str">
            <v/>
          </cell>
          <cell r="AA287">
            <v>0</v>
          </cell>
          <cell r="AB287">
            <v>0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>
            <v>0</v>
          </cell>
          <cell r="AL287">
            <v>0</v>
          </cell>
          <cell r="AM287">
            <v>0</v>
          </cell>
        </row>
        <row r="288">
          <cell r="A288">
            <v>277</v>
          </cell>
          <cell r="B288" t="str">
            <v/>
          </cell>
          <cell r="C288">
            <v>0</v>
          </cell>
          <cell r="D288">
            <v>0</v>
          </cell>
          <cell r="E288" t="str">
            <v/>
          </cell>
          <cell r="F288" t="str">
            <v/>
          </cell>
          <cell r="G288" t="str">
            <v/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 t="str">
            <v/>
          </cell>
          <cell r="S288" t="str">
            <v/>
          </cell>
          <cell r="T288" t="str">
            <v/>
          </cell>
          <cell r="U288">
            <v>0</v>
          </cell>
          <cell r="V288">
            <v>0</v>
          </cell>
          <cell r="W288">
            <v>0</v>
          </cell>
          <cell r="X288" t="str">
            <v/>
          </cell>
          <cell r="Y288" t="str">
            <v/>
          </cell>
          <cell r="Z288" t="str">
            <v/>
          </cell>
          <cell r="AA288">
            <v>0</v>
          </cell>
          <cell r="AB288">
            <v>0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>
            <v>0</v>
          </cell>
          <cell r="AL288">
            <v>0</v>
          </cell>
          <cell r="AM288">
            <v>0</v>
          </cell>
        </row>
        <row r="289">
          <cell r="A289">
            <v>278</v>
          </cell>
          <cell r="B289" t="str">
            <v/>
          </cell>
          <cell r="C289">
            <v>0</v>
          </cell>
          <cell r="D289">
            <v>0</v>
          </cell>
          <cell r="E289" t="str">
            <v/>
          </cell>
          <cell r="F289" t="str">
            <v/>
          </cell>
          <cell r="G289" t="str">
            <v/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 t="str">
            <v/>
          </cell>
          <cell r="S289" t="str">
            <v/>
          </cell>
          <cell r="T289" t="str">
            <v/>
          </cell>
          <cell r="U289">
            <v>0</v>
          </cell>
          <cell r="V289">
            <v>0</v>
          </cell>
          <cell r="W289">
            <v>0</v>
          </cell>
          <cell r="X289" t="str">
            <v/>
          </cell>
          <cell r="Y289" t="str">
            <v/>
          </cell>
          <cell r="Z289" t="str">
            <v/>
          </cell>
          <cell r="AA289">
            <v>0</v>
          </cell>
          <cell r="AB289">
            <v>0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>
            <v>0</v>
          </cell>
          <cell r="AL289">
            <v>0</v>
          </cell>
          <cell r="AM289">
            <v>0</v>
          </cell>
        </row>
        <row r="290">
          <cell r="A290">
            <v>279</v>
          </cell>
          <cell r="B290" t="str">
            <v/>
          </cell>
          <cell r="C290">
            <v>0</v>
          </cell>
          <cell r="D290">
            <v>0</v>
          </cell>
          <cell r="E290" t="str">
            <v/>
          </cell>
          <cell r="F290" t="str">
            <v/>
          </cell>
          <cell r="G290" t="str">
            <v/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 t="str">
            <v/>
          </cell>
          <cell r="S290" t="str">
            <v/>
          </cell>
          <cell r="T290" t="str">
            <v/>
          </cell>
          <cell r="U290">
            <v>0</v>
          </cell>
          <cell r="V290">
            <v>0</v>
          </cell>
          <cell r="W290">
            <v>0</v>
          </cell>
          <cell r="X290" t="str">
            <v/>
          </cell>
          <cell r="Y290" t="str">
            <v/>
          </cell>
          <cell r="Z290" t="str">
            <v/>
          </cell>
          <cell r="AA290">
            <v>0</v>
          </cell>
          <cell r="AB290">
            <v>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>
            <v>0</v>
          </cell>
          <cell r="AL290">
            <v>0</v>
          </cell>
          <cell r="AM290">
            <v>0</v>
          </cell>
        </row>
        <row r="291">
          <cell r="A291">
            <v>280</v>
          </cell>
          <cell r="B291" t="str">
            <v/>
          </cell>
          <cell r="C291">
            <v>0</v>
          </cell>
          <cell r="D291">
            <v>0</v>
          </cell>
          <cell r="E291" t="str">
            <v/>
          </cell>
          <cell r="F291" t="str">
            <v/>
          </cell>
          <cell r="G291" t="str">
            <v/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 t="str">
            <v/>
          </cell>
          <cell r="S291" t="str">
            <v/>
          </cell>
          <cell r="T291" t="str">
            <v/>
          </cell>
          <cell r="U291">
            <v>0</v>
          </cell>
          <cell r="V291">
            <v>0</v>
          </cell>
          <cell r="W291">
            <v>0</v>
          </cell>
          <cell r="X291" t="str">
            <v/>
          </cell>
          <cell r="Y291" t="str">
            <v/>
          </cell>
          <cell r="Z291" t="str">
            <v/>
          </cell>
          <cell r="AA291">
            <v>0</v>
          </cell>
          <cell r="AB291">
            <v>0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>
            <v>0</v>
          </cell>
          <cell r="AL291">
            <v>0</v>
          </cell>
          <cell r="AM291">
            <v>0</v>
          </cell>
        </row>
        <row r="292">
          <cell r="A292">
            <v>281</v>
          </cell>
          <cell r="B292" t="str">
            <v/>
          </cell>
          <cell r="C292">
            <v>0</v>
          </cell>
          <cell r="D292">
            <v>0</v>
          </cell>
          <cell r="E292" t="str">
            <v/>
          </cell>
          <cell r="F292" t="str">
            <v/>
          </cell>
          <cell r="G292" t="str">
            <v/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 t="str">
            <v/>
          </cell>
          <cell r="S292" t="str">
            <v/>
          </cell>
          <cell r="T292" t="str">
            <v/>
          </cell>
          <cell r="U292">
            <v>0</v>
          </cell>
          <cell r="V292">
            <v>0</v>
          </cell>
          <cell r="W292">
            <v>0</v>
          </cell>
          <cell r="X292" t="str">
            <v/>
          </cell>
          <cell r="Y292" t="str">
            <v/>
          </cell>
          <cell r="Z292" t="str">
            <v/>
          </cell>
          <cell r="AA292">
            <v>0</v>
          </cell>
          <cell r="AB292">
            <v>0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>
            <v>0</v>
          </cell>
          <cell r="AL292">
            <v>0</v>
          </cell>
          <cell r="AM292">
            <v>0</v>
          </cell>
        </row>
        <row r="293">
          <cell r="A293">
            <v>282</v>
          </cell>
          <cell r="B293" t="str">
            <v/>
          </cell>
          <cell r="C293">
            <v>0</v>
          </cell>
          <cell r="D293">
            <v>0</v>
          </cell>
          <cell r="E293" t="str">
            <v/>
          </cell>
          <cell r="F293" t="str">
            <v/>
          </cell>
          <cell r="G293" t="str">
            <v/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 t="str">
            <v/>
          </cell>
          <cell r="S293" t="str">
            <v/>
          </cell>
          <cell r="T293" t="str">
            <v/>
          </cell>
          <cell r="U293">
            <v>0</v>
          </cell>
          <cell r="V293">
            <v>0</v>
          </cell>
          <cell r="W293">
            <v>0</v>
          </cell>
          <cell r="X293" t="str">
            <v/>
          </cell>
          <cell r="Y293" t="str">
            <v/>
          </cell>
          <cell r="Z293" t="str">
            <v/>
          </cell>
          <cell r="AA293">
            <v>0</v>
          </cell>
          <cell r="AB293">
            <v>0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>
            <v>0</v>
          </cell>
          <cell r="AL293">
            <v>0</v>
          </cell>
          <cell r="AM293">
            <v>0</v>
          </cell>
        </row>
        <row r="294">
          <cell r="A294">
            <v>283</v>
          </cell>
          <cell r="B294" t="str">
            <v/>
          </cell>
          <cell r="C294">
            <v>0</v>
          </cell>
          <cell r="D294">
            <v>0</v>
          </cell>
          <cell r="E294" t="str">
            <v/>
          </cell>
          <cell r="F294" t="str">
            <v/>
          </cell>
          <cell r="G294" t="str">
            <v/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 t="str">
            <v/>
          </cell>
          <cell r="S294" t="str">
            <v/>
          </cell>
          <cell r="T294" t="str">
            <v/>
          </cell>
          <cell r="U294">
            <v>0</v>
          </cell>
          <cell r="V294">
            <v>0</v>
          </cell>
          <cell r="W294">
            <v>0</v>
          </cell>
          <cell r="X294" t="str">
            <v/>
          </cell>
          <cell r="Y294" t="str">
            <v/>
          </cell>
          <cell r="Z294" t="str">
            <v/>
          </cell>
          <cell r="AA294">
            <v>0</v>
          </cell>
          <cell r="AB294">
            <v>0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>
            <v>0</v>
          </cell>
          <cell r="AL294">
            <v>0</v>
          </cell>
          <cell r="AM294">
            <v>0</v>
          </cell>
        </row>
        <row r="295">
          <cell r="A295">
            <v>284</v>
          </cell>
          <cell r="B295" t="str">
            <v/>
          </cell>
          <cell r="C295">
            <v>0</v>
          </cell>
          <cell r="D295">
            <v>0</v>
          </cell>
          <cell r="E295" t="str">
            <v/>
          </cell>
          <cell r="F295" t="str">
            <v/>
          </cell>
          <cell r="G295" t="str">
            <v/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 t="str">
            <v/>
          </cell>
          <cell r="S295" t="str">
            <v/>
          </cell>
          <cell r="T295" t="str">
            <v/>
          </cell>
          <cell r="U295">
            <v>0</v>
          </cell>
          <cell r="V295">
            <v>0</v>
          </cell>
          <cell r="W295">
            <v>0</v>
          </cell>
          <cell r="X295" t="str">
            <v/>
          </cell>
          <cell r="Y295" t="str">
            <v/>
          </cell>
          <cell r="Z295" t="str">
            <v/>
          </cell>
          <cell r="AA295">
            <v>0</v>
          </cell>
          <cell r="AB295">
            <v>0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>
            <v>0</v>
          </cell>
          <cell r="AL295">
            <v>0</v>
          </cell>
          <cell r="AM295">
            <v>0</v>
          </cell>
        </row>
        <row r="296">
          <cell r="A296">
            <v>285</v>
          </cell>
          <cell r="B296" t="str">
            <v/>
          </cell>
          <cell r="C296">
            <v>0</v>
          </cell>
          <cell r="D296">
            <v>0</v>
          </cell>
          <cell r="E296" t="str">
            <v/>
          </cell>
          <cell r="F296" t="str">
            <v/>
          </cell>
          <cell r="G296" t="str">
            <v/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 t="str">
            <v/>
          </cell>
          <cell r="S296" t="str">
            <v/>
          </cell>
          <cell r="T296" t="str">
            <v/>
          </cell>
          <cell r="U296">
            <v>0</v>
          </cell>
          <cell r="V296">
            <v>0</v>
          </cell>
          <cell r="W296">
            <v>0</v>
          </cell>
          <cell r="X296" t="str">
            <v/>
          </cell>
          <cell r="Y296" t="str">
            <v/>
          </cell>
          <cell r="Z296" t="str">
            <v/>
          </cell>
          <cell r="AA296">
            <v>0</v>
          </cell>
          <cell r="AB296">
            <v>0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>
            <v>0</v>
          </cell>
          <cell r="AL296">
            <v>0</v>
          </cell>
          <cell r="AM296">
            <v>0</v>
          </cell>
        </row>
        <row r="297">
          <cell r="A297">
            <v>286</v>
          </cell>
          <cell r="B297" t="str">
            <v/>
          </cell>
          <cell r="C297">
            <v>0</v>
          </cell>
          <cell r="D297">
            <v>0</v>
          </cell>
          <cell r="E297" t="str">
            <v/>
          </cell>
          <cell r="F297" t="str">
            <v/>
          </cell>
          <cell r="G297" t="str">
            <v/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 t="str">
            <v/>
          </cell>
          <cell r="S297" t="str">
            <v/>
          </cell>
          <cell r="T297" t="str">
            <v/>
          </cell>
          <cell r="U297">
            <v>0</v>
          </cell>
          <cell r="V297">
            <v>0</v>
          </cell>
          <cell r="W297">
            <v>0</v>
          </cell>
          <cell r="X297" t="str">
            <v/>
          </cell>
          <cell r="Y297" t="str">
            <v/>
          </cell>
          <cell r="Z297" t="str">
            <v/>
          </cell>
          <cell r="AA297">
            <v>0</v>
          </cell>
          <cell r="AB297">
            <v>0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>
            <v>0</v>
          </cell>
          <cell r="AL297">
            <v>0</v>
          </cell>
          <cell r="AM297">
            <v>0</v>
          </cell>
        </row>
        <row r="298">
          <cell r="A298">
            <v>287</v>
          </cell>
          <cell r="B298" t="str">
            <v/>
          </cell>
          <cell r="C298">
            <v>0</v>
          </cell>
          <cell r="D298">
            <v>0</v>
          </cell>
          <cell r="E298" t="str">
            <v/>
          </cell>
          <cell r="F298" t="str">
            <v/>
          </cell>
          <cell r="G298" t="str">
            <v/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 t="str">
            <v/>
          </cell>
          <cell r="S298" t="str">
            <v/>
          </cell>
          <cell r="T298" t="str">
            <v/>
          </cell>
          <cell r="U298">
            <v>0</v>
          </cell>
          <cell r="V298">
            <v>0</v>
          </cell>
          <cell r="W298">
            <v>0</v>
          </cell>
          <cell r="X298" t="str">
            <v/>
          </cell>
          <cell r="Y298" t="str">
            <v/>
          </cell>
          <cell r="Z298" t="str">
            <v/>
          </cell>
          <cell r="AA298">
            <v>0</v>
          </cell>
          <cell r="AB298">
            <v>0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>
            <v>0</v>
          </cell>
          <cell r="AL298">
            <v>0</v>
          </cell>
          <cell r="AM298">
            <v>0</v>
          </cell>
        </row>
        <row r="299">
          <cell r="A299">
            <v>288</v>
          </cell>
          <cell r="B299" t="str">
            <v/>
          </cell>
          <cell r="C299">
            <v>0</v>
          </cell>
          <cell r="D299">
            <v>0</v>
          </cell>
          <cell r="E299" t="str">
            <v/>
          </cell>
          <cell r="F299" t="str">
            <v/>
          </cell>
          <cell r="G299" t="str">
            <v/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 t="str">
            <v/>
          </cell>
          <cell r="S299" t="str">
            <v/>
          </cell>
          <cell r="T299" t="str">
            <v/>
          </cell>
          <cell r="U299">
            <v>0</v>
          </cell>
          <cell r="V299">
            <v>0</v>
          </cell>
          <cell r="W299">
            <v>0</v>
          </cell>
          <cell r="X299" t="str">
            <v/>
          </cell>
          <cell r="Y299" t="str">
            <v/>
          </cell>
          <cell r="Z299" t="str">
            <v/>
          </cell>
          <cell r="AA299">
            <v>0</v>
          </cell>
          <cell r="AB299">
            <v>0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>
            <v>0</v>
          </cell>
          <cell r="AL299">
            <v>0</v>
          </cell>
          <cell r="AM299">
            <v>0</v>
          </cell>
        </row>
        <row r="300">
          <cell r="A300">
            <v>289</v>
          </cell>
          <cell r="B300" t="str">
            <v/>
          </cell>
          <cell r="C300">
            <v>0</v>
          </cell>
          <cell r="D300">
            <v>0</v>
          </cell>
          <cell r="E300" t="str">
            <v/>
          </cell>
          <cell r="F300" t="str">
            <v/>
          </cell>
          <cell r="G300" t="str">
            <v/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 t="str">
            <v/>
          </cell>
          <cell r="S300" t="str">
            <v/>
          </cell>
          <cell r="T300" t="str">
            <v/>
          </cell>
          <cell r="U300">
            <v>0</v>
          </cell>
          <cell r="V300">
            <v>0</v>
          </cell>
          <cell r="W300">
            <v>0</v>
          </cell>
          <cell r="X300" t="str">
            <v/>
          </cell>
          <cell r="Y300" t="str">
            <v/>
          </cell>
          <cell r="Z300" t="str">
            <v/>
          </cell>
          <cell r="AA300">
            <v>0</v>
          </cell>
          <cell r="AB300">
            <v>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>
            <v>0</v>
          </cell>
          <cell r="AL300">
            <v>0</v>
          </cell>
          <cell r="AM300">
            <v>0</v>
          </cell>
        </row>
        <row r="301">
          <cell r="A301">
            <v>290</v>
          </cell>
          <cell r="B301" t="str">
            <v/>
          </cell>
          <cell r="C301">
            <v>0</v>
          </cell>
          <cell r="D301">
            <v>0</v>
          </cell>
          <cell r="E301" t="str">
            <v/>
          </cell>
          <cell r="F301" t="str">
            <v/>
          </cell>
          <cell r="G301" t="str">
            <v/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 t="str">
            <v/>
          </cell>
          <cell r="S301" t="str">
            <v/>
          </cell>
          <cell r="T301" t="str">
            <v/>
          </cell>
          <cell r="U301">
            <v>0</v>
          </cell>
          <cell r="V301">
            <v>0</v>
          </cell>
          <cell r="W301">
            <v>0</v>
          </cell>
          <cell r="X301" t="str">
            <v/>
          </cell>
          <cell r="Y301" t="str">
            <v/>
          </cell>
          <cell r="Z301" t="str">
            <v/>
          </cell>
          <cell r="AA301">
            <v>0</v>
          </cell>
          <cell r="AB301">
            <v>0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>
            <v>0</v>
          </cell>
          <cell r="AL301">
            <v>0</v>
          </cell>
          <cell r="AM301">
            <v>0</v>
          </cell>
        </row>
        <row r="302">
          <cell r="A302">
            <v>291</v>
          </cell>
          <cell r="B302" t="str">
            <v/>
          </cell>
          <cell r="C302">
            <v>0</v>
          </cell>
          <cell r="D302">
            <v>0</v>
          </cell>
          <cell r="E302" t="str">
            <v/>
          </cell>
          <cell r="F302" t="str">
            <v/>
          </cell>
          <cell r="G302" t="str">
            <v/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 t="str">
            <v/>
          </cell>
          <cell r="S302" t="str">
            <v/>
          </cell>
          <cell r="T302" t="str">
            <v/>
          </cell>
          <cell r="U302">
            <v>0</v>
          </cell>
          <cell r="V302">
            <v>0</v>
          </cell>
          <cell r="W302">
            <v>0</v>
          </cell>
          <cell r="X302" t="str">
            <v/>
          </cell>
          <cell r="Y302" t="str">
            <v/>
          </cell>
          <cell r="Z302" t="str">
            <v/>
          </cell>
          <cell r="AA302">
            <v>0</v>
          </cell>
          <cell r="AB302">
            <v>0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>
            <v>0</v>
          </cell>
          <cell r="AL302">
            <v>0</v>
          </cell>
          <cell r="AM302">
            <v>0</v>
          </cell>
        </row>
        <row r="303">
          <cell r="A303">
            <v>292</v>
          </cell>
          <cell r="B303" t="str">
            <v/>
          </cell>
          <cell r="C303">
            <v>0</v>
          </cell>
          <cell r="D303">
            <v>0</v>
          </cell>
          <cell r="E303" t="str">
            <v/>
          </cell>
          <cell r="F303" t="str">
            <v/>
          </cell>
          <cell r="G303" t="str">
            <v/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 t="str">
            <v/>
          </cell>
          <cell r="S303" t="str">
            <v/>
          </cell>
          <cell r="T303" t="str">
            <v/>
          </cell>
          <cell r="U303">
            <v>0</v>
          </cell>
          <cell r="V303">
            <v>0</v>
          </cell>
          <cell r="W303">
            <v>0</v>
          </cell>
          <cell r="X303" t="str">
            <v/>
          </cell>
          <cell r="Y303" t="str">
            <v/>
          </cell>
          <cell r="Z303" t="str">
            <v/>
          </cell>
          <cell r="AA303">
            <v>0</v>
          </cell>
          <cell r="AB303">
            <v>0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>
            <v>0</v>
          </cell>
          <cell r="AL303">
            <v>0</v>
          </cell>
          <cell r="AM303">
            <v>0</v>
          </cell>
        </row>
        <row r="304">
          <cell r="A304">
            <v>293</v>
          </cell>
          <cell r="B304" t="str">
            <v/>
          </cell>
          <cell r="C304">
            <v>0</v>
          </cell>
          <cell r="D304">
            <v>0</v>
          </cell>
          <cell r="E304" t="str">
            <v/>
          </cell>
          <cell r="F304" t="str">
            <v/>
          </cell>
          <cell r="G304" t="str">
            <v/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 t="str">
            <v/>
          </cell>
          <cell r="S304" t="str">
            <v/>
          </cell>
          <cell r="T304" t="str">
            <v/>
          </cell>
          <cell r="U304">
            <v>0</v>
          </cell>
          <cell r="V304">
            <v>0</v>
          </cell>
          <cell r="W304">
            <v>0</v>
          </cell>
          <cell r="X304" t="str">
            <v/>
          </cell>
          <cell r="Y304" t="str">
            <v/>
          </cell>
          <cell r="Z304" t="str">
            <v/>
          </cell>
          <cell r="AA304">
            <v>0</v>
          </cell>
          <cell r="AB304">
            <v>0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>
            <v>0</v>
          </cell>
          <cell r="AL304">
            <v>0</v>
          </cell>
          <cell r="AM304">
            <v>0</v>
          </cell>
        </row>
        <row r="305">
          <cell r="A305">
            <v>294</v>
          </cell>
          <cell r="B305" t="str">
            <v/>
          </cell>
          <cell r="C305">
            <v>0</v>
          </cell>
          <cell r="D305">
            <v>0</v>
          </cell>
          <cell r="E305" t="str">
            <v/>
          </cell>
          <cell r="F305" t="str">
            <v/>
          </cell>
          <cell r="G305" t="str">
            <v/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 t="str">
            <v/>
          </cell>
          <cell r="S305" t="str">
            <v/>
          </cell>
          <cell r="T305" t="str">
            <v/>
          </cell>
          <cell r="U305">
            <v>0</v>
          </cell>
          <cell r="V305">
            <v>0</v>
          </cell>
          <cell r="W305">
            <v>0</v>
          </cell>
          <cell r="X305" t="str">
            <v/>
          </cell>
          <cell r="Y305" t="str">
            <v/>
          </cell>
          <cell r="Z305" t="str">
            <v/>
          </cell>
          <cell r="AA305">
            <v>0</v>
          </cell>
          <cell r="AB305">
            <v>0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>
            <v>0</v>
          </cell>
          <cell r="AL305">
            <v>0</v>
          </cell>
          <cell r="AM305">
            <v>0</v>
          </cell>
        </row>
        <row r="306">
          <cell r="A306">
            <v>295</v>
          </cell>
          <cell r="B306" t="str">
            <v/>
          </cell>
          <cell r="C306">
            <v>0</v>
          </cell>
          <cell r="D306">
            <v>0</v>
          </cell>
          <cell r="E306" t="str">
            <v/>
          </cell>
          <cell r="F306" t="str">
            <v/>
          </cell>
          <cell r="G306" t="str">
            <v/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 t="str">
            <v/>
          </cell>
          <cell r="S306" t="str">
            <v/>
          </cell>
          <cell r="T306" t="str">
            <v/>
          </cell>
          <cell r="U306">
            <v>0</v>
          </cell>
          <cell r="V306">
            <v>0</v>
          </cell>
          <cell r="W306">
            <v>0</v>
          </cell>
          <cell r="X306" t="str">
            <v/>
          </cell>
          <cell r="Y306" t="str">
            <v/>
          </cell>
          <cell r="Z306" t="str">
            <v/>
          </cell>
          <cell r="AA306">
            <v>0</v>
          </cell>
          <cell r="AB306">
            <v>0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>
            <v>0</v>
          </cell>
          <cell r="AL306">
            <v>0</v>
          </cell>
          <cell r="AM306">
            <v>0</v>
          </cell>
        </row>
        <row r="307">
          <cell r="A307">
            <v>296</v>
          </cell>
          <cell r="B307" t="str">
            <v/>
          </cell>
          <cell r="C307">
            <v>0</v>
          </cell>
          <cell r="D307">
            <v>0</v>
          </cell>
          <cell r="E307" t="str">
            <v/>
          </cell>
          <cell r="F307" t="str">
            <v/>
          </cell>
          <cell r="G307" t="str">
            <v/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 t="str">
            <v/>
          </cell>
          <cell r="S307" t="str">
            <v/>
          </cell>
          <cell r="T307" t="str">
            <v/>
          </cell>
          <cell r="U307">
            <v>0</v>
          </cell>
          <cell r="V307">
            <v>0</v>
          </cell>
          <cell r="W307">
            <v>0</v>
          </cell>
          <cell r="X307" t="str">
            <v/>
          </cell>
          <cell r="Y307" t="str">
            <v/>
          </cell>
          <cell r="Z307" t="str">
            <v/>
          </cell>
          <cell r="AA307">
            <v>0</v>
          </cell>
          <cell r="AB307">
            <v>0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>
            <v>0</v>
          </cell>
          <cell r="AL307">
            <v>0</v>
          </cell>
          <cell r="AM307">
            <v>0</v>
          </cell>
        </row>
        <row r="308">
          <cell r="A308">
            <v>297</v>
          </cell>
          <cell r="B308" t="str">
            <v/>
          </cell>
          <cell r="C308">
            <v>0</v>
          </cell>
          <cell r="D308">
            <v>0</v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 t="str">
            <v/>
          </cell>
          <cell r="S308" t="str">
            <v/>
          </cell>
          <cell r="T308" t="str">
            <v/>
          </cell>
          <cell r="U308">
            <v>0</v>
          </cell>
          <cell r="V308">
            <v>0</v>
          </cell>
          <cell r="W308">
            <v>0</v>
          </cell>
          <cell r="X308" t="str">
            <v/>
          </cell>
          <cell r="Y308" t="str">
            <v/>
          </cell>
          <cell r="Z308" t="str">
            <v/>
          </cell>
          <cell r="AA308">
            <v>0</v>
          </cell>
          <cell r="AB308">
            <v>0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>
            <v>0</v>
          </cell>
          <cell r="AL308">
            <v>0</v>
          </cell>
          <cell r="AM308">
            <v>0</v>
          </cell>
        </row>
        <row r="309">
          <cell r="A309">
            <v>298</v>
          </cell>
          <cell r="B309" t="str">
            <v/>
          </cell>
          <cell r="C309">
            <v>0</v>
          </cell>
          <cell r="D309">
            <v>0</v>
          </cell>
          <cell r="E309" t="str">
            <v/>
          </cell>
          <cell r="F309" t="str">
            <v/>
          </cell>
          <cell r="G309" t="str">
            <v/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 t="str">
            <v/>
          </cell>
          <cell r="S309" t="str">
            <v/>
          </cell>
          <cell r="T309" t="str">
            <v/>
          </cell>
          <cell r="U309">
            <v>0</v>
          </cell>
          <cell r="V309">
            <v>0</v>
          </cell>
          <cell r="W309">
            <v>0</v>
          </cell>
          <cell r="X309" t="str">
            <v/>
          </cell>
          <cell r="Y309" t="str">
            <v/>
          </cell>
          <cell r="Z309" t="str">
            <v/>
          </cell>
          <cell r="AA309">
            <v>0</v>
          </cell>
          <cell r="AB309">
            <v>0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>
            <v>0</v>
          </cell>
          <cell r="AL309">
            <v>0</v>
          </cell>
          <cell r="AM309">
            <v>0</v>
          </cell>
        </row>
        <row r="310">
          <cell r="A310">
            <v>299</v>
          </cell>
          <cell r="B310" t="str">
            <v/>
          </cell>
          <cell r="C310">
            <v>0</v>
          </cell>
          <cell r="D310">
            <v>0</v>
          </cell>
          <cell r="E310" t="str">
            <v/>
          </cell>
          <cell r="F310" t="str">
            <v/>
          </cell>
          <cell r="G310" t="str">
            <v/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/>
          </cell>
          <cell r="S310" t="str">
            <v/>
          </cell>
          <cell r="T310" t="str">
            <v/>
          </cell>
          <cell r="U310">
            <v>0</v>
          </cell>
          <cell r="V310">
            <v>0</v>
          </cell>
          <cell r="W310">
            <v>0</v>
          </cell>
          <cell r="X310" t="str">
            <v/>
          </cell>
          <cell r="Y310" t="str">
            <v/>
          </cell>
          <cell r="Z310" t="str">
            <v/>
          </cell>
          <cell r="AA310">
            <v>0</v>
          </cell>
          <cell r="AB310">
            <v>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>
            <v>0</v>
          </cell>
          <cell r="AL310">
            <v>0</v>
          </cell>
          <cell r="AM310">
            <v>0</v>
          </cell>
        </row>
        <row r="311">
          <cell r="A311">
            <v>300</v>
          </cell>
          <cell r="B311" t="str">
            <v/>
          </cell>
          <cell r="C311">
            <v>0</v>
          </cell>
          <cell r="D311">
            <v>0</v>
          </cell>
          <cell r="E311" t="str">
            <v/>
          </cell>
          <cell r="F311" t="str">
            <v/>
          </cell>
          <cell r="G311" t="str">
            <v/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 t="str">
            <v/>
          </cell>
          <cell r="S311" t="str">
            <v/>
          </cell>
          <cell r="T311" t="str">
            <v/>
          </cell>
          <cell r="U311">
            <v>0</v>
          </cell>
          <cell r="V311">
            <v>0</v>
          </cell>
          <cell r="W311">
            <v>0</v>
          </cell>
          <cell r="X311" t="str">
            <v/>
          </cell>
          <cell r="Y311" t="str">
            <v/>
          </cell>
          <cell r="Z311" t="str">
            <v/>
          </cell>
          <cell r="AA311">
            <v>0</v>
          </cell>
          <cell r="AB311">
            <v>0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>
            <v>0</v>
          </cell>
          <cell r="AL311">
            <v>0</v>
          </cell>
          <cell r="AM311">
            <v>0</v>
          </cell>
        </row>
        <row r="312">
          <cell r="A312">
            <v>301</v>
          </cell>
          <cell r="B312" t="str">
            <v/>
          </cell>
          <cell r="C312">
            <v>0</v>
          </cell>
          <cell r="D312">
            <v>0</v>
          </cell>
          <cell r="E312" t="str">
            <v/>
          </cell>
          <cell r="F312" t="str">
            <v/>
          </cell>
          <cell r="G312" t="str">
            <v/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/>
          </cell>
          <cell r="S312" t="str">
            <v/>
          </cell>
          <cell r="T312" t="str">
            <v/>
          </cell>
          <cell r="U312">
            <v>0</v>
          </cell>
          <cell r="V312">
            <v>0</v>
          </cell>
          <cell r="W312">
            <v>0</v>
          </cell>
          <cell r="X312" t="str">
            <v/>
          </cell>
          <cell r="Y312" t="str">
            <v/>
          </cell>
          <cell r="Z312" t="str">
            <v/>
          </cell>
          <cell r="AA312">
            <v>0</v>
          </cell>
          <cell r="AB312">
            <v>0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>
            <v>0</v>
          </cell>
          <cell r="AL312">
            <v>0</v>
          </cell>
          <cell r="AM312">
            <v>0</v>
          </cell>
        </row>
        <row r="313">
          <cell r="A313">
            <v>302</v>
          </cell>
          <cell r="B313" t="str">
            <v/>
          </cell>
          <cell r="C313">
            <v>0</v>
          </cell>
          <cell r="D313">
            <v>0</v>
          </cell>
          <cell r="E313" t="str">
            <v/>
          </cell>
          <cell r="F313" t="str">
            <v/>
          </cell>
          <cell r="G313" t="str">
            <v/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/>
          </cell>
          <cell r="S313" t="str">
            <v/>
          </cell>
          <cell r="T313" t="str">
            <v/>
          </cell>
          <cell r="U313">
            <v>0</v>
          </cell>
          <cell r="V313">
            <v>0</v>
          </cell>
          <cell r="W313">
            <v>0</v>
          </cell>
          <cell r="X313" t="str">
            <v/>
          </cell>
          <cell r="Y313" t="str">
            <v/>
          </cell>
          <cell r="Z313" t="str">
            <v/>
          </cell>
          <cell r="AA313">
            <v>0</v>
          </cell>
          <cell r="AB313">
            <v>0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>
            <v>0</v>
          </cell>
          <cell r="AL313">
            <v>0</v>
          </cell>
          <cell r="AM313">
            <v>0</v>
          </cell>
        </row>
        <row r="314">
          <cell r="A314">
            <v>303</v>
          </cell>
          <cell r="B314" t="str">
            <v/>
          </cell>
          <cell r="C314">
            <v>0</v>
          </cell>
          <cell r="D314">
            <v>0</v>
          </cell>
          <cell r="E314" t="str">
            <v/>
          </cell>
          <cell r="F314" t="str">
            <v/>
          </cell>
          <cell r="G314" t="str">
            <v/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 t="str">
            <v/>
          </cell>
          <cell r="S314" t="str">
            <v/>
          </cell>
          <cell r="T314" t="str">
            <v/>
          </cell>
          <cell r="U314">
            <v>0</v>
          </cell>
          <cell r="V314">
            <v>0</v>
          </cell>
          <cell r="W314">
            <v>0</v>
          </cell>
          <cell r="X314" t="str">
            <v/>
          </cell>
          <cell r="Y314" t="str">
            <v/>
          </cell>
          <cell r="Z314" t="str">
            <v/>
          </cell>
          <cell r="AA314">
            <v>0</v>
          </cell>
          <cell r="AB314">
            <v>0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>
            <v>0</v>
          </cell>
          <cell r="AL314">
            <v>0</v>
          </cell>
          <cell r="AM314">
            <v>0</v>
          </cell>
        </row>
        <row r="315">
          <cell r="A315">
            <v>304</v>
          </cell>
          <cell r="B315" t="str">
            <v/>
          </cell>
          <cell r="C315">
            <v>0</v>
          </cell>
          <cell r="D315">
            <v>0</v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 t="str">
            <v/>
          </cell>
          <cell r="S315" t="str">
            <v/>
          </cell>
          <cell r="T315" t="str">
            <v/>
          </cell>
          <cell r="U315">
            <v>0</v>
          </cell>
          <cell r="V315">
            <v>0</v>
          </cell>
          <cell r="W315">
            <v>0</v>
          </cell>
          <cell r="X315" t="str">
            <v/>
          </cell>
          <cell r="Y315" t="str">
            <v/>
          </cell>
          <cell r="Z315" t="str">
            <v/>
          </cell>
          <cell r="AA315">
            <v>0</v>
          </cell>
          <cell r="AB315">
            <v>0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>
            <v>0</v>
          </cell>
          <cell r="AL315">
            <v>0</v>
          </cell>
          <cell r="AM315">
            <v>0</v>
          </cell>
        </row>
        <row r="316">
          <cell r="A316">
            <v>305</v>
          </cell>
          <cell r="B316" t="str">
            <v/>
          </cell>
          <cell r="C316">
            <v>0</v>
          </cell>
          <cell r="D316">
            <v>0</v>
          </cell>
          <cell r="E316" t="str">
            <v/>
          </cell>
          <cell r="F316" t="str">
            <v/>
          </cell>
          <cell r="G316" t="str">
            <v/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 t="str">
            <v/>
          </cell>
          <cell r="S316" t="str">
            <v/>
          </cell>
          <cell r="T316" t="str">
            <v/>
          </cell>
          <cell r="U316">
            <v>0</v>
          </cell>
          <cell r="V316">
            <v>0</v>
          </cell>
          <cell r="W316">
            <v>0</v>
          </cell>
          <cell r="X316" t="str">
            <v/>
          </cell>
          <cell r="Y316" t="str">
            <v/>
          </cell>
          <cell r="Z316" t="str">
            <v/>
          </cell>
          <cell r="AA316">
            <v>0</v>
          </cell>
          <cell r="AB316">
            <v>0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>
            <v>0</v>
          </cell>
          <cell r="AL316">
            <v>0</v>
          </cell>
          <cell r="AM316">
            <v>0</v>
          </cell>
        </row>
        <row r="317">
          <cell r="A317">
            <v>306</v>
          </cell>
          <cell r="B317" t="str">
            <v/>
          </cell>
          <cell r="C317">
            <v>0</v>
          </cell>
          <cell r="D317">
            <v>0</v>
          </cell>
          <cell r="E317" t="str">
            <v/>
          </cell>
          <cell r="F317" t="str">
            <v/>
          </cell>
          <cell r="G317" t="str">
            <v/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/>
          </cell>
          <cell r="S317" t="str">
            <v/>
          </cell>
          <cell r="T317" t="str">
            <v/>
          </cell>
          <cell r="U317">
            <v>0</v>
          </cell>
          <cell r="V317">
            <v>0</v>
          </cell>
          <cell r="W317">
            <v>0</v>
          </cell>
          <cell r="X317" t="str">
            <v/>
          </cell>
          <cell r="Y317" t="str">
            <v/>
          </cell>
          <cell r="Z317" t="str">
            <v/>
          </cell>
          <cell r="AA317">
            <v>0</v>
          </cell>
          <cell r="AB317">
            <v>0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>
            <v>0</v>
          </cell>
          <cell r="AL317">
            <v>0</v>
          </cell>
          <cell r="AM317">
            <v>0</v>
          </cell>
        </row>
        <row r="318">
          <cell r="A318">
            <v>307</v>
          </cell>
          <cell r="B318" t="str">
            <v/>
          </cell>
          <cell r="C318">
            <v>0</v>
          </cell>
          <cell r="D318">
            <v>0</v>
          </cell>
          <cell r="E318" t="str">
            <v/>
          </cell>
          <cell r="F318" t="str">
            <v/>
          </cell>
          <cell r="G318" t="str">
            <v/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 t="str">
            <v/>
          </cell>
          <cell r="S318" t="str">
            <v/>
          </cell>
          <cell r="T318" t="str">
            <v/>
          </cell>
          <cell r="U318">
            <v>0</v>
          </cell>
          <cell r="V318">
            <v>0</v>
          </cell>
          <cell r="W318">
            <v>0</v>
          </cell>
          <cell r="X318" t="str">
            <v/>
          </cell>
          <cell r="Y318" t="str">
            <v/>
          </cell>
          <cell r="Z318" t="str">
            <v/>
          </cell>
          <cell r="AA318">
            <v>0</v>
          </cell>
          <cell r="AB318">
            <v>0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>
            <v>0</v>
          </cell>
          <cell r="AL318">
            <v>0</v>
          </cell>
          <cell r="AM318">
            <v>0</v>
          </cell>
        </row>
        <row r="319">
          <cell r="A319">
            <v>308</v>
          </cell>
          <cell r="B319" t="str">
            <v/>
          </cell>
          <cell r="C319">
            <v>0</v>
          </cell>
          <cell r="D319">
            <v>0</v>
          </cell>
          <cell r="E319" t="str">
            <v/>
          </cell>
          <cell r="F319" t="str">
            <v/>
          </cell>
          <cell r="G319" t="str">
            <v/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 t="str">
            <v/>
          </cell>
          <cell r="S319" t="str">
            <v/>
          </cell>
          <cell r="T319" t="str">
            <v/>
          </cell>
          <cell r="U319">
            <v>0</v>
          </cell>
          <cell r="V319">
            <v>0</v>
          </cell>
          <cell r="W319">
            <v>0</v>
          </cell>
          <cell r="X319" t="str">
            <v/>
          </cell>
          <cell r="Y319" t="str">
            <v/>
          </cell>
          <cell r="Z319" t="str">
            <v/>
          </cell>
          <cell r="AA319">
            <v>0</v>
          </cell>
          <cell r="AB319">
            <v>0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>
            <v>0</v>
          </cell>
          <cell r="AL319">
            <v>0</v>
          </cell>
          <cell r="AM319">
            <v>0</v>
          </cell>
        </row>
        <row r="320">
          <cell r="A320">
            <v>309</v>
          </cell>
          <cell r="B320" t="str">
            <v/>
          </cell>
          <cell r="C320">
            <v>0</v>
          </cell>
          <cell r="D320">
            <v>0</v>
          </cell>
          <cell r="E320" t="str">
            <v/>
          </cell>
          <cell r="F320" t="str">
            <v/>
          </cell>
          <cell r="G320" t="str">
            <v/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/>
          </cell>
          <cell r="S320" t="str">
            <v/>
          </cell>
          <cell r="T320" t="str">
            <v/>
          </cell>
          <cell r="U320">
            <v>0</v>
          </cell>
          <cell r="V320">
            <v>0</v>
          </cell>
          <cell r="W320">
            <v>0</v>
          </cell>
          <cell r="X320" t="str">
            <v/>
          </cell>
          <cell r="Y320" t="str">
            <v/>
          </cell>
          <cell r="Z320" t="str">
            <v/>
          </cell>
          <cell r="AA320">
            <v>0</v>
          </cell>
          <cell r="AB320">
            <v>0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>
            <v>0</v>
          </cell>
          <cell r="AL320">
            <v>0</v>
          </cell>
          <cell r="AM320">
            <v>0</v>
          </cell>
        </row>
        <row r="321">
          <cell r="A321">
            <v>310</v>
          </cell>
          <cell r="B321" t="str">
            <v/>
          </cell>
          <cell r="C321">
            <v>0</v>
          </cell>
          <cell r="D321">
            <v>0</v>
          </cell>
          <cell r="E321" t="str">
            <v/>
          </cell>
          <cell r="F321" t="str">
            <v/>
          </cell>
          <cell r="G321" t="str">
            <v/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 t="str">
            <v/>
          </cell>
          <cell r="S321" t="str">
            <v/>
          </cell>
          <cell r="T321" t="str">
            <v/>
          </cell>
          <cell r="U321">
            <v>0</v>
          </cell>
          <cell r="V321">
            <v>0</v>
          </cell>
          <cell r="W321">
            <v>0</v>
          </cell>
          <cell r="X321" t="str">
            <v/>
          </cell>
          <cell r="Y321" t="str">
            <v/>
          </cell>
          <cell r="Z321" t="str">
            <v/>
          </cell>
          <cell r="AA321">
            <v>0</v>
          </cell>
          <cell r="AB321">
            <v>0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>
            <v>0</v>
          </cell>
          <cell r="AL321">
            <v>0</v>
          </cell>
          <cell r="AM321">
            <v>0</v>
          </cell>
        </row>
        <row r="322">
          <cell r="A322">
            <v>311</v>
          </cell>
          <cell r="B322" t="str">
            <v/>
          </cell>
          <cell r="C322">
            <v>0</v>
          </cell>
          <cell r="D322">
            <v>0</v>
          </cell>
          <cell r="E322" t="str">
            <v/>
          </cell>
          <cell r="F322" t="str">
            <v/>
          </cell>
          <cell r="G322" t="str">
            <v/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 t="str">
            <v/>
          </cell>
          <cell r="S322" t="str">
            <v/>
          </cell>
          <cell r="T322" t="str">
            <v/>
          </cell>
          <cell r="U322">
            <v>0</v>
          </cell>
          <cell r="V322">
            <v>0</v>
          </cell>
          <cell r="W322">
            <v>0</v>
          </cell>
          <cell r="X322" t="str">
            <v/>
          </cell>
          <cell r="Y322" t="str">
            <v/>
          </cell>
          <cell r="Z322" t="str">
            <v/>
          </cell>
          <cell r="AA322">
            <v>0</v>
          </cell>
          <cell r="AB322">
            <v>0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>
            <v>0</v>
          </cell>
          <cell r="AL322">
            <v>0</v>
          </cell>
          <cell r="AM322">
            <v>0</v>
          </cell>
        </row>
        <row r="323">
          <cell r="A323">
            <v>312</v>
          </cell>
          <cell r="B323" t="str">
            <v/>
          </cell>
          <cell r="C323">
            <v>0</v>
          </cell>
          <cell r="D323">
            <v>0</v>
          </cell>
          <cell r="E323" t="str">
            <v/>
          </cell>
          <cell r="F323" t="str">
            <v/>
          </cell>
          <cell r="G323" t="str">
            <v/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/>
          </cell>
          <cell r="S323" t="str">
            <v/>
          </cell>
          <cell r="T323" t="str">
            <v/>
          </cell>
          <cell r="U323">
            <v>0</v>
          </cell>
          <cell r="V323">
            <v>0</v>
          </cell>
          <cell r="W323">
            <v>0</v>
          </cell>
          <cell r="X323" t="str">
            <v/>
          </cell>
          <cell r="Y323" t="str">
            <v/>
          </cell>
          <cell r="Z323" t="str">
            <v/>
          </cell>
          <cell r="AA323">
            <v>0</v>
          </cell>
          <cell r="AB323">
            <v>0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>
            <v>0</v>
          </cell>
          <cell r="AL323">
            <v>0</v>
          </cell>
          <cell r="AM323">
            <v>0</v>
          </cell>
        </row>
        <row r="324">
          <cell r="A324">
            <v>313</v>
          </cell>
          <cell r="B324" t="str">
            <v/>
          </cell>
          <cell r="C324">
            <v>0</v>
          </cell>
          <cell r="D324">
            <v>0</v>
          </cell>
          <cell r="E324" t="str">
            <v/>
          </cell>
          <cell r="F324" t="str">
            <v/>
          </cell>
          <cell r="G324" t="str">
            <v/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/>
          </cell>
          <cell r="S324" t="str">
            <v/>
          </cell>
          <cell r="T324" t="str">
            <v/>
          </cell>
          <cell r="U324">
            <v>0</v>
          </cell>
          <cell r="V324">
            <v>0</v>
          </cell>
          <cell r="W324">
            <v>0</v>
          </cell>
          <cell r="X324" t="str">
            <v/>
          </cell>
          <cell r="Y324" t="str">
            <v/>
          </cell>
          <cell r="Z324" t="str">
            <v/>
          </cell>
          <cell r="AA324">
            <v>0</v>
          </cell>
          <cell r="AB324">
            <v>0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>
            <v>0</v>
          </cell>
          <cell r="AL324">
            <v>0</v>
          </cell>
          <cell r="AM324">
            <v>0</v>
          </cell>
        </row>
        <row r="325">
          <cell r="A325">
            <v>314</v>
          </cell>
          <cell r="B325" t="str">
            <v/>
          </cell>
          <cell r="C325">
            <v>0</v>
          </cell>
          <cell r="D325">
            <v>0</v>
          </cell>
          <cell r="E325" t="str">
            <v/>
          </cell>
          <cell r="F325" t="str">
            <v/>
          </cell>
          <cell r="G325" t="str">
            <v/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/>
          </cell>
          <cell r="S325" t="str">
            <v/>
          </cell>
          <cell r="T325" t="str">
            <v/>
          </cell>
          <cell r="U325">
            <v>0</v>
          </cell>
          <cell r="V325">
            <v>0</v>
          </cell>
          <cell r="W325">
            <v>0</v>
          </cell>
          <cell r="X325" t="str">
            <v/>
          </cell>
          <cell r="Y325" t="str">
            <v/>
          </cell>
          <cell r="Z325" t="str">
            <v/>
          </cell>
          <cell r="AA325">
            <v>0</v>
          </cell>
          <cell r="AB325">
            <v>0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>
            <v>0</v>
          </cell>
          <cell r="AL325">
            <v>0</v>
          </cell>
          <cell r="AM325">
            <v>0</v>
          </cell>
        </row>
        <row r="326">
          <cell r="A326">
            <v>315</v>
          </cell>
          <cell r="B326" t="str">
            <v/>
          </cell>
          <cell r="C326">
            <v>0</v>
          </cell>
          <cell r="D326">
            <v>0</v>
          </cell>
          <cell r="E326" t="str">
            <v/>
          </cell>
          <cell r="F326" t="str">
            <v/>
          </cell>
          <cell r="G326" t="str">
            <v/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/>
          </cell>
          <cell r="S326" t="str">
            <v/>
          </cell>
          <cell r="T326" t="str">
            <v/>
          </cell>
          <cell r="U326">
            <v>0</v>
          </cell>
          <cell r="V326">
            <v>0</v>
          </cell>
          <cell r="W326">
            <v>0</v>
          </cell>
          <cell r="X326" t="str">
            <v/>
          </cell>
          <cell r="Y326" t="str">
            <v/>
          </cell>
          <cell r="Z326" t="str">
            <v/>
          </cell>
          <cell r="AA326">
            <v>0</v>
          </cell>
          <cell r="AB326">
            <v>0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>
            <v>0</v>
          </cell>
          <cell r="AL326">
            <v>0</v>
          </cell>
          <cell r="AM326">
            <v>0</v>
          </cell>
        </row>
        <row r="327">
          <cell r="A327">
            <v>316</v>
          </cell>
          <cell r="B327" t="str">
            <v/>
          </cell>
          <cell r="C327">
            <v>0</v>
          </cell>
          <cell r="D327">
            <v>0</v>
          </cell>
          <cell r="E327" t="str">
            <v/>
          </cell>
          <cell r="F327" t="str">
            <v/>
          </cell>
          <cell r="G327" t="str">
            <v/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/>
          </cell>
          <cell r="S327" t="str">
            <v/>
          </cell>
          <cell r="T327" t="str">
            <v/>
          </cell>
          <cell r="U327">
            <v>0</v>
          </cell>
          <cell r="V327">
            <v>0</v>
          </cell>
          <cell r="W327">
            <v>0</v>
          </cell>
          <cell r="X327" t="str">
            <v/>
          </cell>
          <cell r="Y327" t="str">
            <v/>
          </cell>
          <cell r="Z327" t="str">
            <v/>
          </cell>
          <cell r="AA327">
            <v>0</v>
          </cell>
          <cell r="AB327">
            <v>0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>
            <v>0</v>
          </cell>
          <cell r="AL327">
            <v>0</v>
          </cell>
          <cell r="AM327">
            <v>0</v>
          </cell>
        </row>
        <row r="328">
          <cell r="A328">
            <v>317</v>
          </cell>
          <cell r="B328" t="str">
            <v/>
          </cell>
          <cell r="C328">
            <v>0</v>
          </cell>
          <cell r="D328">
            <v>0</v>
          </cell>
          <cell r="E328" t="str">
            <v/>
          </cell>
          <cell r="F328" t="str">
            <v/>
          </cell>
          <cell r="G328" t="str">
            <v/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/>
          </cell>
          <cell r="S328" t="str">
            <v/>
          </cell>
          <cell r="T328" t="str">
            <v/>
          </cell>
          <cell r="U328">
            <v>0</v>
          </cell>
          <cell r="V328">
            <v>0</v>
          </cell>
          <cell r="W328">
            <v>0</v>
          </cell>
          <cell r="X328" t="str">
            <v/>
          </cell>
          <cell r="Y328" t="str">
            <v/>
          </cell>
          <cell r="Z328" t="str">
            <v/>
          </cell>
          <cell r="AA328">
            <v>0</v>
          </cell>
          <cell r="AB328">
            <v>0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>
            <v>0</v>
          </cell>
          <cell r="AL328">
            <v>0</v>
          </cell>
          <cell r="AM328">
            <v>0</v>
          </cell>
        </row>
        <row r="329">
          <cell r="A329">
            <v>318</v>
          </cell>
          <cell r="B329" t="str">
            <v/>
          </cell>
          <cell r="C329">
            <v>0</v>
          </cell>
          <cell r="D329">
            <v>0</v>
          </cell>
          <cell r="E329" t="str">
            <v/>
          </cell>
          <cell r="F329" t="str">
            <v/>
          </cell>
          <cell r="G329" t="str">
            <v/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 t="str">
            <v/>
          </cell>
          <cell r="S329" t="str">
            <v/>
          </cell>
          <cell r="T329" t="str">
            <v/>
          </cell>
          <cell r="U329">
            <v>0</v>
          </cell>
          <cell r="V329">
            <v>0</v>
          </cell>
          <cell r="W329">
            <v>0</v>
          </cell>
          <cell r="X329" t="str">
            <v/>
          </cell>
          <cell r="Y329" t="str">
            <v/>
          </cell>
          <cell r="Z329" t="str">
            <v/>
          </cell>
          <cell r="AA329">
            <v>0</v>
          </cell>
          <cell r="AB329">
            <v>0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>
            <v>0</v>
          </cell>
          <cell r="AL329">
            <v>0</v>
          </cell>
          <cell r="AM329">
            <v>0</v>
          </cell>
        </row>
        <row r="330">
          <cell r="A330">
            <v>319</v>
          </cell>
          <cell r="B330" t="str">
            <v/>
          </cell>
          <cell r="C330">
            <v>0</v>
          </cell>
          <cell r="D330">
            <v>0</v>
          </cell>
          <cell r="E330" t="str">
            <v/>
          </cell>
          <cell r="F330" t="str">
            <v/>
          </cell>
          <cell r="G330" t="str">
            <v/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/>
          </cell>
          <cell r="S330" t="str">
            <v/>
          </cell>
          <cell r="T330" t="str">
            <v/>
          </cell>
          <cell r="U330">
            <v>0</v>
          </cell>
          <cell r="V330">
            <v>0</v>
          </cell>
          <cell r="W330">
            <v>0</v>
          </cell>
          <cell r="X330" t="str">
            <v/>
          </cell>
          <cell r="Y330" t="str">
            <v/>
          </cell>
          <cell r="Z330" t="str">
            <v/>
          </cell>
          <cell r="AA330">
            <v>0</v>
          </cell>
          <cell r="AB330">
            <v>0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>
            <v>0</v>
          </cell>
          <cell r="AL330">
            <v>0</v>
          </cell>
          <cell r="AM330">
            <v>0</v>
          </cell>
        </row>
        <row r="331">
          <cell r="A331">
            <v>320</v>
          </cell>
          <cell r="B331" t="str">
            <v/>
          </cell>
          <cell r="C331">
            <v>0</v>
          </cell>
          <cell r="D331">
            <v>0</v>
          </cell>
          <cell r="E331" t="str">
            <v/>
          </cell>
          <cell r="F331" t="str">
            <v/>
          </cell>
          <cell r="G331" t="str">
            <v/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/>
          </cell>
          <cell r="S331" t="str">
            <v/>
          </cell>
          <cell r="T331" t="str">
            <v/>
          </cell>
          <cell r="U331">
            <v>0</v>
          </cell>
          <cell r="V331">
            <v>0</v>
          </cell>
          <cell r="W331">
            <v>0</v>
          </cell>
          <cell r="X331" t="str">
            <v/>
          </cell>
          <cell r="Y331" t="str">
            <v/>
          </cell>
          <cell r="Z331" t="str">
            <v/>
          </cell>
          <cell r="AA331">
            <v>0</v>
          </cell>
          <cell r="AB331">
            <v>0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>
            <v>0</v>
          </cell>
          <cell r="AL331">
            <v>0</v>
          </cell>
          <cell r="AM331">
            <v>0</v>
          </cell>
        </row>
        <row r="332">
          <cell r="A332">
            <v>321</v>
          </cell>
          <cell r="B332" t="str">
            <v/>
          </cell>
          <cell r="C332">
            <v>0</v>
          </cell>
          <cell r="D332">
            <v>0</v>
          </cell>
          <cell r="E332" t="str">
            <v/>
          </cell>
          <cell r="F332" t="str">
            <v/>
          </cell>
          <cell r="G332" t="str">
            <v/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 t="str">
            <v/>
          </cell>
          <cell r="S332" t="str">
            <v/>
          </cell>
          <cell r="T332" t="str">
            <v/>
          </cell>
          <cell r="U332">
            <v>0</v>
          </cell>
          <cell r="V332">
            <v>0</v>
          </cell>
          <cell r="W332">
            <v>0</v>
          </cell>
          <cell r="X332" t="str">
            <v/>
          </cell>
          <cell r="Y332" t="str">
            <v/>
          </cell>
          <cell r="Z332" t="str">
            <v/>
          </cell>
          <cell r="AA332">
            <v>0</v>
          </cell>
          <cell r="AB332">
            <v>0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>
            <v>0</v>
          </cell>
          <cell r="AL332">
            <v>0</v>
          </cell>
          <cell r="AM332">
            <v>0</v>
          </cell>
        </row>
        <row r="333">
          <cell r="A333">
            <v>322</v>
          </cell>
          <cell r="B333" t="str">
            <v/>
          </cell>
          <cell r="C333">
            <v>0</v>
          </cell>
          <cell r="D333">
            <v>0</v>
          </cell>
          <cell r="E333" t="str">
            <v/>
          </cell>
          <cell r="F333" t="str">
            <v/>
          </cell>
          <cell r="G333" t="str">
            <v/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/>
          </cell>
          <cell r="S333" t="str">
            <v/>
          </cell>
          <cell r="T333" t="str">
            <v/>
          </cell>
          <cell r="U333">
            <v>0</v>
          </cell>
          <cell r="V333">
            <v>0</v>
          </cell>
          <cell r="W333">
            <v>0</v>
          </cell>
          <cell r="X333" t="str">
            <v/>
          </cell>
          <cell r="Y333" t="str">
            <v/>
          </cell>
          <cell r="Z333" t="str">
            <v/>
          </cell>
          <cell r="AA333">
            <v>0</v>
          </cell>
          <cell r="AB333">
            <v>0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>
            <v>0</v>
          </cell>
          <cell r="AL333">
            <v>0</v>
          </cell>
          <cell r="AM333">
            <v>0</v>
          </cell>
        </row>
        <row r="334">
          <cell r="A334">
            <v>323</v>
          </cell>
          <cell r="B334" t="str">
            <v/>
          </cell>
          <cell r="C334">
            <v>0</v>
          </cell>
          <cell r="D334">
            <v>0</v>
          </cell>
          <cell r="E334" t="str">
            <v/>
          </cell>
          <cell r="F334" t="str">
            <v/>
          </cell>
          <cell r="G334" t="str">
            <v/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/>
          </cell>
          <cell r="S334" t="str">
            <v/>
          </cell>
          <cell r="T334" t="str">
            <v/>
          </cell>
          <cell r="U334">
            <v>0</v>
          </cell>
          <cell r="V334">
            <v>0</v>
          </cell>
          <cell r="W334">
            <v>0</v>
          </cell>
          <cell r="X334" t="str">
            <v/>
          </cell>
          <cell r="Y334" t="str">
            <v/>
          </cell>
          <cell r="Z334" t="str">
            <v/>
          </cell>
          <cell r="AA334">
            <v>0</v>
          </cell>
          <cell r="AB334">
            <v>0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>
            <v>0</v>
          </cell>
          <cell r="AL334">
            <v>0</v>
          </cell>
          <cell r="AM334">
            <v>0</v>
          </cell>
        </row>
        <row r="335">
          <cell r="A335">
            <v>324</v>
          </cell>
          <cell r="B335" t="str">
            <v/>
          </cell>
          <cell r="C335">
            <v>0</v>
          </cell>
          <cell r="D335">
            <v>0</v>
          </cell>
          <cell r="E335" t="str">
            <v/>
          </cell>
          <cell r="F335" t="str">
            <v/>
          </cell>
          <cell r="G335" t="str">
            <v/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 t="str">
            <v/>
          </cell>
          <cell r="S335" t="str">
            <v/>
          </cell>
          <cell r="T335" t="str">
            <v/>
          </cell>
          <cell r="U335">
            <v>0</v>
          </cell>
          <cell r="V335">
            <v>0</v>
          </cell>
          <cell r="W335">
            <v>0</v>
          </cell>
          <cell r="X335" t="str">
            <v/>
          </cell>
          <cell r="Y335" t="str">
            <v/>
          </cell>
          <cell r="Z335" t="str">
            <v/>
          </cell>
          <cell r="AA335">
            <v>0</v>
          </cell>
          <cell r="AB335">
            <v>0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>
            <v>0</v>
          </cell>
          <cell r="AL335">
            <v>0</v>
          </cell>
          <cell r="AM335">
            <v>0</v>
          </cell>
        </row>
        <row r="336">
          <cell r="A336">
            <v>325</v>
          </cell>
          <cell r="B336" t="str">
            <v/>
          </cell>
          <cell r="C336">
            <v>0</v>
          </cell>
          <cell r="D336">
            <v>0</v>
          </cell>
          <cell r="E336" t="str">
            <v/>
          </cell>
          <cell r="F336" t="str">
            <v/>
          </cell>
          <cell r="G336" t="str">
            <v/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 t="str">
            <v/>
          </cell>
          <cell r="S336" t="str">
            <v/>
          </cell>
          <cell r="T336" t="str">
            <v/>
          </cell>
          <cell r="U336">
            <v>0</v>
          </cell>
          <cell r="V336">
            <v>0</v>
          </cell>
          <cell r="W336">
            <v>0</v>
          </cell>
          <cell r="X336" t="str">
            <v/>
          </cell>
          <cell r="Y336" t="str">
            <v/>
          </cell>
          <cell r="Z336" t="str">
            <v/>
          </cell>
          <cell r="AA336">
            <v>0</v>
          </cell>
          <cell r="AB336">
            <v>0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>
            <v>0</v>
          </cell>
          <cell r="AL336">
            <v>0</v>
          </cell>
          <cell r="AM336">
            <v>0</v>
          </cell>
        </row>
        <row r="337">
          <cell r="A337">
            <v>326</v>
          </cell>
          <cell r="B337" t="str">
            <v/>
          </cell>
          <cell r="C337">
            <v>0</v>
          </cell>
          <cell r="D337">
            <v>0</v>
          </cell>
          <cell r="E337" t="str">
            <v/>
          </cell>
          <cell r="F337" t="str">
            <v/>
          </cell>
          <cell r="G337" t="str">
            <v/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 t="str">
            <v/>
          </cell>
          <cell r="S337" t="str">
            <v/>
          </cell>
          <cell r="T337" t="str">
            <v/>
          </cell>
          <cell r="U337">
            <v>0</v>
          </cell>
          <cell r="V337">
            <v>0</v>
          </cell>
          <cell r="W337">
            <v>0</v>
          </cell>
          <cell r="X337" t="str">
            <v/>
          </cell>
          <cell r="Y337" t="str">
            <v/>
          </cell>
          <cell r="Z337" t="str">
            <v/>
          </cell>
          <cell r="AA337">
            <v>0</v>
          </cell>
          <cell r="AB337">
            <v>0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>
            <v>0</v>
          </cell>
          <cell r="AL337">
            <v>0</v>
          </cell>
          <cell r="AM337">
            <v>0</v>
          </cell>
        </row>
        <row r="338">
          <cell r="A338">
            <v>327</v>
          </cell>
          <cell r="B338" t="str">
            <v/>
          </cell>
          <cell r="C338">
            <v>0</v>
          </cell>
          <cell r="D338">
            <v>0</v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/>
          </cell>
          <cell r="S338" t="str">
            <v/>
          </cell>
          <cell r="T338" t="str">
            <v/>
          </cell>
          <cell r="U338">
            <v>0</v>
          </cell>
          <cell r="V338">
            <v>0</v>
          </cell>
          <cell r="W338">
            <v>0</v>
          </cell>
          <cell r="X338" t="str">
            <v/>
          </cell>
          <cell r="Y338" t="str">
            <v/>
          </cell>
          <cell r="Z338" t="str">
            <v/>
          </cell>
          <cell r="AA338">
            <v>0</v>
          </cell>
          <cell r="AB338">
            <v>0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>
            <v>0</v>
          </cell>
          <cell r="AL338">
            <v>0</v>
          </cell>
          <cell r="AM338">
            <v>0</v>
          </cell>
        </row>
        <row r="339">
          <cell r="A339">
            <v>328</v>
          </cell>
          <cell r="B339" t="str">
            <v/>
          </cell>
          <cell r="C339">
            <v>0</v>
          </cell>
          <cell r="D339">
            <v>0</v>
          </cell>
          <cell r="E339" t="str">
            <v/>
          </cell>
          <cell r="F339" t="str">
            <v/>
          </cell>
          <cell r="G339" t="str">
            <v/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/>
          </cell>
          <cell r="S339" t="str">
            <v/>
          </cell>
          <cell r="T339" t="str">
            <v/>
          </cell>
          <cell r="U339">
            <v>0</v>
          </cell>
          <cell r="V339">
            <v>0</v>
          </cell>
          <cell r="W339">
            <v>0</v>
          </cell>
          <cell r="X339" t="str">
            <v/>
          </cell>
          <cell r="Y339" t="str">
            <v/>
          </cell>
          <cell r="Z339" t="str">
            <v/>
          </cell>
          <cell r="AA339">
            <v>0</v>
          </cell>
          <cell r="AB339">
            <v>0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>
            <v>0</v>
          </cell>
          <cell r="AL339">
            <v>0</v>
          </cell>
          <cell r="AM339">
            <v>0</v>
          </cell>
        </row>
        <row r="340">
          <cell r="A340">
            <v>329</v>
          </cell>
          <cell r="B340" t="str">
            <v/>
          </cell>
          <cell r="C340">
            <v>0</v>
          </cell>
          <cell r="D340">
            <v>0</v>
          </cell>
          <cell r="E340" t="str">
            <v/>
          </cell>
          <cell r="F340" t="str">
            <v/>
          </cell>
          <cell r="G340" t="str">
            <v/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/>
          </cell>
          <cell r="S340" t="str">
            <v/>
          </cell>
          <cell r="T340" t="str">
            <v/>
          </cell>
          <cell r="U340">
            <v>0</v>
          </cell>
          <cell r="V340">
            <v>0</v>
          </cell>
          <cell r="W340">
            <v>0</v>
          </cell>
          <cell r="X340" t="str">
            <v/>
          </cell>
          <cell r="Y340" t="str">
            <v/>
          </cell>
          <cell r="Z340" t="str">
            <v/>
          </cell>
          <cell r="AA340">
            <v>0</v>
          </cell>
          <cell r="AB340">
            <v>0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>
            <v>0</v>
          </cell>
          <cell r="AL340">
            <v>0</v>
          </cell>
          <cell r="AM340">
            <v>0</v>
          </cell>
        </row>
        <row r="341">
          <cell r="A341">
            <v>330</v>
          </cell>
          <cell r="B341" t="str">
            <v/>
          </cell>
          <cell r="C341">
            <v>0</v>
          </cell>
          <cell r="D341">
            <v>0</v>
          </cell>
          <cell r="E341" t="str">
            <v/>
          </cell>
          <cell r="F341" t="str">
            <v/>
          </cell>
          <cell r="G341" t="str">
            <v/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 t="str">
            <v/>
          </cell>
          <cell r="S341" t="str">
            <v/>
          </cell>
          <cell r="T341" t="str">
            <v/>
          </cell>
          <cell r="U341">
            <v>0</v>
          </cell>
          <cell r="V341">
            <v>0</v>
          </cell>
          <cell r="W341">
            <v>0</v>
          </cell>
          <cell r="X341" t="str">
            <v/>
          </cell>
          <cell r="Y341" t="str">
            <v/>
          </cell>
          <cell r="Z341" t="str">
            <v/>
          </cell>
          <cell r="AA341">
            <v>0</v>
          </cell>
          <cell r="AB341">
            <v>0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>
            <v>0</v>
          </cell>
          <cell r="AL341">
            <v>0</v>
          </cell>
          <cell r="AM341">
            <v>0</v>
          </cell>
        </row>
        <row r="342">
          <cell r="A342">
            <v>331</v>
          </cell>
          <cell r="B342" t="str">
            <v/>
          </cell>
          <cell r="C342">
            <v>0</v>
          </cell>
          <cell r="D342">
            <v>0</v>
          </cell>
          <cell r="E342" t="str">
            <v/>
          </cell>
          <cell r="F342" t="str">
            <v/>
          </cell>
          <cell r="G342" t="str">
            <v/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 t="str">
            <v/>
          </cell>
          <cell r="S342" t="str">
            <v/>
          </cell>
          <cell r="T342" t="str">
            <v/>
          </cell>
          <cell r="U342">
            <v>0</v>
          </cell>
          <cell r="V342">
            <v>0</v>
          </cell>
          <cell r="W342">
            <v>0</v>
          </cell>
          <cell r="X342" t="str">
            <v/>
          </cell>
          <cell r="Y342" t="str">
            <v/>
          </cell>
          <cell r="Z342" t="str">
            <v/>
          </cell>
          <cell r="AA342">
            <v>0</v>
          </cell>
          <cell r="AB342">
            <v>0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>
            <v>0</v>
          </cell>
          <cell r="AL342">
            <v>0</v>
          </cell>
          <cell r="AM342">
            <v>0</v>
          </cell>
        </row>
        <row r="343">
          <cell r="A343">
            <v>332</v>
          </cell>
          <cell r="B343" t="str">
            <v/>
          </cell>
          <cell r="C343">
            <v>0</v>
          </cell>
          <cell r="D343">
            <v>0</v>
          </cell>
          <cell r="E343" t="str">
            <v/>
          </cell>
          <cell r="F343" t="str">
            <v/>
          </cell>
          <cell r="G343" t="str">
            <v/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 t="str">
            <v/>
          </cell>
          <cell r="S343" t="str">
            <v/>
          </cell>
          <cell r="T343" t="str">
            <v/>
          </cell>
          <cell r="U343">
            <v>0</v>
          </cell>
          <cell r="V343">
            <v>0</v>
          </cell>
          <cell r="W343">
            <v>0</v>
          </cell>
          <cell r="X343" t="str">
            <v/>
          </cell>
          <cell r="Y343" t="str">
            <v/>
          </cell>
          <cell r="Z343" t="str">
            <v/>
          </cell>
          <cell r="AA343">
            <v>0</v>
          </cell>
          <cell r="AB343">
            <v>0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>
            <v>0</v>
          </cell>
          <cell r="AL343">
            <v>0</v>
          </cell>
          <cell r="AM343">
            <v>0</v>
          </cell>
        </row>
        <row r="344">
          <cell r="A344">
            <v>333</v>
          </cell>
          <cell r="B344" t="str">
            <v/>
          </cell>
          <cell r="C344">
            <v>0</v>
          </cell>
          <cell r="D344">
            <v>0</v>
          </cell>
          <cell r="E344" t="str">
            <v/>
          </cell>
          <cell r="F344" t="str">
            <v/>
          </cell>
          <cell r="G344" t="str">
            <v/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 t="str">
            <v/>
          </cell>
          <cell r="S344" t="str">
            <v/>
          </cell>
          <cell r="T344" t="str">
            <v/>
          </cell>
          <cell r="U344">
            <v>0</v>
          </cell>
          <cell r="V344">
            <v>0</v>
          </cell>
          <cell r="W344">
            <v>0</v>
          </cell>
          <cell r="X344" t="str">
            <v/>
          </cell>
          <cell r="Y344" t="str">
            <v/>
          </cell>
          <cell r="Z344" t="str">
            <v/>
          </cell>
          <cell r="AA344">
            <v>0</v>
          </cell>
          <cell r="AB344">
            <v>0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>
            <v>0</v>
          </cell>
          <cell r="AL344">
            <v>0</v>
          </cell>
          <cell r="AM344">
            <v>0</v>
          </cell>
        </row>
        <row r="345">
          <cell r="A345">
            <v>334</v>
          </cell>
          <cell r="B345" t="str">
            <v/>
          </cell>
          <cell r="C345">
            <v>0</v>
          </cell>
          <cell r="D345">
            <v>0</v>
          </cell>
          <cell r="E345" t="str">
            <v/>
          </cell>
          <cell r="F345" t="str">
            <v/>
          </cell>
          <cell r="G345" t="str">
            <v/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 t="str">
            <v/>
          </cell>
          <cell r="S345" t="str">
            <v/>
          </cell>
          <cell r="T345" t="str">
            <v/>
          </cell>
          <cell r="U345">
            <v>0</v>
          </cell>
          <cell r="V345">
            <v>0</v>
          </cell>
          <cell r="W345">
            <v>0</v>
          </cell>
          <cell r="X345" t="str">
            <v/>
          </cell>
          <cell r="Y345" t="str">
            <v/>
          </cell>
          <cell r="Z345" t="str">
            <v/>
          </cell>
          <cell r="AA345">
            <v>0</v>
          </cell>
          <cell r="AB345">
            <v>0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>
            <v>0</v>
          </cell>
          <cell r="AL345">
            <v>0</v>
          </cell>
          <cell r="AM345">
            <v>0</v>
          </cell>
        </row>
        <row r="346">
          <cell r="A346">
            <v>335</v>
          </cell>
          <cell r="B346" t="str">
            <v/>
          </cell>
          <cell r="C346">
            <v>0</v>
          </cell>
          <cell r="D346">
            <v>0</v>
          </cell>
          <cell r="E346" t="str">
            <v/>
          </cell>
          <cell r="F346" t="str">
            <v/>
          </cell>
          <cell r="G346" t="str">
            <v/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 t="str">
            <v/>
          </cell>
          <cell r="S346" t="str">
            <v/>
          </cell>
          <cell r="T346" t="str">
            <v/>
          </cell>
          <cell r="U346">
            <v>0</v>
          </cell>
          <cell r="V346">
            <v>0</v>
          </cell>
          <cell r="W346">
            <v>0</v>
          </cell>
          <cell r="X346" t="str">
            <v/>
          </cell>
          <cell r="Y346" t="str">
            <v/>
          </cell>
          <cell r="Z346" t="str">
            <v/>
          </cell>
          <cell r="AA346">
            <v>0</v>
          </cell>
          <cell r="AB346">
            <v>0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>
            <v>0</v>
          </cell>
          <cell r="AL346">
            <v>0</v>
          </cell>
          <cell r="AM346">
            <v>0</v>
          </cell>
        </row>
        <row r="347">
          <cell r="A347">
            <v>336</v>
          </cell>
          <cell r="B347" t="str">
            <v/>
          </cell>
          <cell r="C347">
            <v>0</v>
          </cell>
          <cell r="D347">
            <v>0</v>
          </cell>
          <cell r="E347" t="str">
            <v/>
          </cell>
          <cell r="F347" t="str">
            <v/>
          </cell>
          <cell r="G347" t="str">
            <v/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 t="str">
            <v/>
          </cell>
          <cell r="S347" t="str">
            <v/>
          </cell>
          <cell r="T347" t="str">
            <v/>
          </cell>
          <cell r="U347">
            <v>0</v>
          </cell>
          <cell r="V347">
            <v>0</v>
          </cell>
          <cell r="W347">
            <v>0</v>
          </cell>
          <cell r="X347" t="str">
            <v/>
          </cell>
          <cell r="Y347" t="str">
            <v/>
          </cell>
          <cell r="Z347" t="str">
            <v/>
          </cell>
          <cell r="AA347">
            <v>0</v>
          </cell>
          <cell r="AB347">
            <v>0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>
            <v>0</v>
          </cell>
          <cell r="AL347">
            <v>0</v>
          </cell>
          <cell r="AM347">
            <v>0</v>
          </cell>
        </row>
        <row r="348">
          <cell r="A348">
            <v>337</v>
          </cell>
          <cell r="B348" t="str">
            <v/>
          </cell>
          <cell r="C348">
            <v>0</v>
          </cell>
          <cell r="D348">
            <v>0</v>
          </cell>
          <cell r="E348" t="str">
            <v/>
          </cell>
          <cell r="F348" t="str">
            <v/>
          </cell>
          <cell r="G348" t="str">
            <v/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 t="str">
            <v/>
          </cell>
          <cell r="S348" t="str">
            <v/>
          </cell>
          <cell r="T348" t="str">
            <v/>
          </cell>
          <cell r="U348">
            <v>0</v>
          </cell>
          <cell r="V348">
            <v>0</v>
          </cell>
          <cell r="W348">
            <v>0</v>
          </cell>
          <cell r="X348" t="str">
            <v/>
          </cell>
          <cell r="Y348" t="str">
            <v/>
          </cell>
          <cell r="Z348" t="str">
            <v/>
          </cell>
          <cell r="AA348">
            <v>0</v>
          </cell>
          <cell r="AB348">
            <v>0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>
            <v>0</v>
          </cell>
          <cell r="AL348">
            <v>0</v>
          </cell>
          <cell r="AM348">
            <v>0</v>
          </cell>
        </row>
        <row r="349">
          <cell r="A349">
            <v>338</v>
          </cell>
          <cell r="B349" t="str">
            <v/>
          </cell>
          <cell r="C349">
            <v>0</v>
          </cell>
          <cell r="D349">
            <v>0</v>
          </cell>
          <cell r="E349" t="str">
            <v/>
          </cell>
          <cell r="F349" t="str">
            <v/>
          </cell>
          <cell r="G349" t="str">
            <v/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 t="str">
            <v/>
          </cell>
          <cell r="S349" t="str">
            <v/>
          </cell>
          <cell r="T349" t="str">
            <v/>
          </cell>
          <cell r="U349">
            <v>0</v>
          </cell>
          <cell r="V349">
            <v>0</v>
          </cell>
          <cell r="W349">
            <v>0</v>
          </cell>
          <cell r="X349" t="str">
            <v/>
          </cell>
          <cell r="Y349" t="str">
            <v/>
          </cell>
          <cell r="Z349" t="str">
            <v/>
          </cell>
          <cell r="AA349">
            <v>0</v>
          </cell>
          <cell r="AB349">
            <v>0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>
            <v>0</v>
          </cell>
          <cell r="AL349">
            <v>0</v>
          </cell>
          <cell r="AM349">
            <v>0</v>
          </cell>
        </row>
        <row r="350">
          <cell r="A350">
            <v>339</v>
          </cell>
          <cell r="B350" t="str">
            <v/>
          </cell>
          <cell r="C350">
            <v>0</v>
          </cell>
          <cell r="D350">
            <v>0</v>
          </cell>
          <cell r="E350" t="str">
            <v/>
          </cell>
          <cell r="F350" t="str">
            <v/>
          </cell>
          <cell r="G350" t="str">
            <v/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 t="str">
            <v/>
          </cell>
          <cell r="S350" t="str">
            <v/>
          </cell>
          <cell r="T350" t="str">
            <v/>
          </cell>
          <cell r="U350">
            <v>0</v>
          </cell>
          <cell r="V350">
            <v>0</v>
          </cell>
          <cell r="W350">
            <v>0</v>
          </cell>
          <cell r="X350" t="str">
            <v/>
          </cell>
          <cell r="Y350" t="str">
            <v/>
          </cell>
          <cell r="Z350" t="str">
            <v/>
          </cell>
          <cell r="AA350">
            <v>0</v>
          </cell>
          <cell r="AB350">
            <v>0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>
            <v>0</v>
          </cell>
          <cell r="AL350">
            <v>0</v>
          </cell>
          <cell r="AM350">
            <v>0</v>
          </cell>
        </row>
        <row r="351">
          <cell r="A351">
            <v>340</v>
          </cell>
          <cell r="B351" t="str">
            <v/>
          </cell>
          <cell r="C351">
            <v>0</v>
          </cell>
          <cell r="D351">
            <v>0</v>
          </cell>
          <cell r="E351" t="str">
            <v/>
          </cell>
          <cell r="F351" t="str">
            <v/>
          </cell>
          <cell r="G351" t="str">
            <v/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 t="str">
            <v/>
          </cell>
          <cell r="S351" t="str">
            <v/>
          </cell>
          <cell r="T351" t="str">
            <v/>
          </cell>
          <cell r="U351">
            <v>0</v>
          </cell>
          <cell r="V351">
            <v>0</v>
          </cell>
          <cell r="W351">
            <v>0</v>
          </cell>
          <cell r="X351" t="str">
            <v/>
          </cell>
          <cell r="Y351" t="str">
            <v/>
          </cell>
          <cell r="Z351" t="str">
            <v/>
          </cell>
          <cell r="AA351">
            <v>0</v>
          </cell>
          <cell r="AB351">
            <v>0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>
            <v>0</v>
          </cell>
          <cell r="AL351">
            <v>0</v>
          </cell>
          <cell r="AM351">
            <v>0</v>
          </cell>
        </row>
        <row r="352">
          <cell r="A352">
            <v>341</v>
          </cell>
          <cell r="B352" t="str">
            <v/>
          </cell>
          <cell r="C352">
            <v>0</v>
          </cell>
          <cell r="D352">
            <v>0</v>
          </cell>
          <cell r="E352" t="str">
            <v/>
          </cell>
          <cell r="F352" t="str">
            <v/>
          </cell>
          <cell r="G352" t="str">
            <v/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 t="str">
            <v/>
          </cell>
          <cell r="S352" t="str">
            <v/>
          </cell>
          <cell r="T352" t="str">
            <v/>
          </cell>
          <cell r="U352">
            <v>0</v>
          </cell>
          <cell r="V352">
            <v>0</v>
          </cell>
          <cell r="W352">
            <v>0</v>
          </cell>
          <cell r="X352" t="str">
            <v/>
          </cell>
          <cell r="Y352" t="str">
            <v/>
          </cell>
          <cell r="Z352" t="str">
            <v/>
          </cell>
          <cell r="AA352">
            <v>0</v>
          </cell>
          <cell r="AB352">
            <v>0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>
            <v>0</v>
          </cell>
          <cell r="AL352">
            <v>0</v>
          </cell>
          <cell r="AM352">
            <v>0</v>
          </cell>
        </row>
        <row r="353">
          <cell r="A353">
            <v>342</v>
          </cell>
          <cell r="B353" t="str">
            <v/>
          </cell>
          <cell r="C353">
            <v>0</v>
          </cell>
          <cell r="D353">
            <v>0</v>
          </cell>
          <cell r="E353" t="str">
            <v/>
          </cell>
          <cell r="F353" t="str">
            <v/>
          </cell>
          <cell r="G353" t="str">
            <v/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 t="str">
            <v/>
          </cell>
          <cell r="S353" t="str">
            <v/>
          </cell>
          <cell r="T353" t="str">
            <v/>
          </cell>
          <cell r="U353">
            <v>0</v>
          </cell>
          <cell r="V353">
            <v>0</v>
          </cell>
          <cell r="W353">
            <v>0</v>
          </cell>
          <cell r="X353" t="str">
            <v/>
          </cell>
          <cell r="Y353" t="str">
            <v/>
          </cell>
          <cell r="Z353" t="str">
            <v/>
          </cell>
          <cell r="AA353">
            <v>0</v>
          </cell>
          <cell r="AB353">
            <v>0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>
            <v>0</v>
          </cell>
          <cell r="AL353">
            <v>0</v>
          </cell>
          <cell r="AM353">
            <v>0</v>
          </cell>
        </row>
        <row r="354">
          <cell r="A354">
            <v>343</v>
          </cell>
          <cell r="B354" t="str">
            <v/>
          </cell>
          <cell r="C354">
            <v>0</v>
          </cell>
          <cell r="D354">
            <v>0</v>
          </cell>
          <cell r="E354" t="str">
            <v/>
          </cell>
          <cell r="F354" t="str">
            <v/>
          </cell>
          <cell r="G354" t="str">
            <v/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 t="str">
            <v/>
          </cell>
          <cell r="S354" t="str">
            <v/>
          </cell>
          <cell r="T354" t="str">
            <v/>
          </cell>
          <cell r="U354">
            <v>0</v>
          </cell>
          <cell r="V354">
            <v>0</v>
          </cell>
          <cell r="W354">
            <v>0</v>
          </cell>
          <cell r="X354" t="str">
            <v/>
          </cell>
          <cell r="Y354" t="str">
            <v/>
          </cell>
          <cell r="Z354" t="str">
            <v/>
          </cell>
          <cell r="AA354">
            <v>0</v>
          </cell>
          <cell r="AB354">
            <v>0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>
            <v>0</v>
          </cell>
          <cell r="AL354">
            <v>0</v>
          </cell>
          <cell r="AM354">
            <v>0</v>
          </cell>
        </row>
        <row r="355">
          <cell r="A355">
            <v>344</v>
          </cell>
          <cell r="B355" t="str">
            <v/>
          </cell>
          <cell r="C355">
            <v>0</v>
          </cell>
          <cell r="D355">
            <v>0</v>
          </cell>
          <cell r="E355" t="str">
            <v/>
          </cell>
          <cell r="F355" t="str">
            <v/>
          </cell>
          <cell r="G355" t="str">
            <v/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 t="str">
            <v/>
          </cell>
          <cell r="S355" t="str">
            <v/>
          </cell>
          <cell r="T355" t="str">
            <v/>
          </cell>
          <cell r="U355">
            <v>0</v>
          </cell>
          <cell r="V355">
            <v>0</v>
          </cell>
          <cell r="W355">
            <v>0</v>
          </cell>
          <cell r="X355" t="str">
            <v/>
          </cell>
          <cell r="Y355" t="str">
            <v/>
          </cell>
          <cell r="Z355" t="str">
            <v/>
          </cell>
          <cell r="AA355">
            <v>0</v>
          </cell>
          <cell r="AB355">
            <v>0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>
            <v>0</v>
          </cell>
          <cell r="AL355">
            <v>0</v>
          </cell>
          <cell r="AM355">
            <v>0</v>
          </cell>
        </row>
        <row r="356">
          <cell r="A356">
            <v>345</v>
          </cell>
          <cell r="B356" t="str">
            <v/>
          </cell>
          <cell r="C356">
            <v>0</v>
          </cell>
          <cell r="D356">
            <v>0</v>
          </cell>
          <cell r="E356" t="str">
            <v/>
          </cell>
          <cell r="F356" t="str">
            <v/>
          </cell>
          <cell r="G356" t="str">
            <v/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 t="str">
            <v/>
          </cell>
          <cell r="S356" t="str">
            <v/>
          </cell>
          <cell r="T356" t="str">
            <v/>
          </cell>
          <cell r="U356">
            <v>0</v>
          </cell>
          <cell r="V356">
            <v>0</v>
          </cell>
          <cell r="W356">
            <v>0</v>
          </cell>
          <cell r="X356" t="str">
            <v/>
          </cell>
          <cell r="Y356" t="str">
            <v/>
          </cell>
          <cell r="Z356" t="str">
            <v/>
          </cell>
          <cell r="AA356">
            <v>0</v>
          </cell>
          <cell r="AB356">
            <v>0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>
            <v>0</v>
          </cell>
          <cell r="AL356">
            <v>0</v>
          </cell>
          <cell r="AM356">
            <v>0</v>
          </cell>
        </row>
        <row r="357">
          <cell r="A357">
            <v>346</v>
          </cell>
          <cell r="B357" t="str">
            <v/>
          </cell>
          <cell r="C357">
            <v>0</v>
          </cell>
          <cell r="D357">
            <v>0</v>
          </cell>
          <cell r="E357" t="str">
            <v/>
          </cell>
          <cell r="F357" t="str">
            <v/>
          </cell>
          <cell r="G357" t="str">
            <v/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 t="str">
            <v/>
          </cell>
          <cell r="S357" t="str">
            <v/>
          </cell>
          <cell r="T357" t="str">
            <v/>
          </cell>
          <cell r="U357">
            <v>0</v>
          </cell>
          <cell r="V357">
            <v>0</v>
          </cell>
          <cell r="W357">
            <v>0</v>
          </cell>
          <cell r="X357" t="str">
            <v/>
          </cell>
          <cell r="Y357" t="str">
            <v/>
          </cell>
          <cell r="Z357" t="str">
            <v/>
          </cell>
          <cell r="AA357">
            <v>0</v>
          </cell>
          <cell r="AB357">
            <v>0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>
            <v>0</v>
          </cell>
          <cell r="AL357">
            <v>0</v>
          </cell>
          <cell r="AM357">
            <v>0</v>
          </cell>
        </row>
      </sheetData>
      <sheetData sheetId="4"/>
      <sheetData sheetId="5">
        <row r="2">
          <cell r="A2" t="str">
            <v>الأول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AM350"/>
  <sheetViews>
    <sheetView rightToLeft="1" tabSelected="1" topLeftCell="W1" workbookViewId="0">
      <selection activeCell="AJ5" sqref="AJ5:AJ43"/>
    </sheetView>
  </sheetViews>
  <sheetFormatPr defaultColWidth="9" defaultRowHeight="13.75" x14ac:dyDescent="0.25"/>
  <cols>
    <col min="1" max="1" width="1.6328125" customWidth="1"/>
    <col min="2" max="2" width="7" customWidth="1"/>
    <col min="3" max="3" width="18.90625" customWidth="1"/>
    <col min="4" max="4" width="10.6328125" customWidth="1"/>
    <col min="5" max="5" width="3.7265625" customWidth="1"/>
    <col min="6" max="6" width="3.6328125" customWidth="1"/>
    <col min="7" max="7" width="3.90625" customWidth="1"/>
    <col min="8" max="8" width="4.453125" customWidth="1"/>
    <col min="9" max="9" width="10.6328125" customWidth="1"/>
    <col min="10" max="10" width="5.08984375" customWidth="1"/>
    <col min="11" max="11" width="3.90625" customWidth="1"/>
    <col min="12" max="12" width="15.7265625" customWidth="1"/>
    <col min="13" max="14" width="10.6328125" customWidth="1"/>
    <col min="15" max="17" width="4.6328125" customWidth="1"/>
    <col min="18" max="18" width="5.36328125" customWidth="1"/>
    <col min="19" max="19" width="4.90625" customWidth="1"/>
    <col min="20" max="20" width="7.08984375" customWidth="1"/>
    <col min="21" max="23" width="4.6328125" customWidth="1"/>
    <col min="24" max="24" width="5.36328125" customWidth="1"/>
    <col min="25" max="25" width="5.453125" customWidth="1"/>
    <col min="26" max="26" width="7.08984375" customWidth="1"/>
    <col min="27" max="27" width="4.6328125" customWidth="1"/>
    <col min="28" max="30" width="5.453125" customWidth="1"/>
    <col min="31" max="31" width="7.08984375" customWidth="1"/>
    <col min="32" max="32" width="9.90625" customWidth="1"/>
    <col min="33" max="34" width="7.08984375" customWidth="1"/>
    <col min="35" max="35" width="5.90625" customWidth="1"/>
    <col min="36" max="36" width="4.453125" customWidth="1"/>
    <col min="37" max="37" width="4.6328125" customWidth="1"/>
    <col min="38" max="38" width="17.90625" customWidth="1"/>
  </cols>
  <sheetData>
    <row r="1" spans="2:39" ht="16.5" customHeight="1" thickBot="1" x14ac:dyDescent="0.25">
      <c r="D1" s="34"/>
      <c r="E1" s="32"/>
      <c r="F1" s="33"/>
      <c r="G1" s="35"/>
      <c r="H1" s="35"/>
      <c r="I1" s="34"/>
      <c r="J1" s="32"/>
      <c r="K1" s="33"/>
      <c r="L1" s="34"/>
      <c r="M1" s="32"/>
      <c r="N1" s="33"/>
      <c r="O1" s="34"/>
      <c r="P1" s="34"/>
      <c r="Q1" s="32"/>
      <c r="R1" s="33"/>
    </row>
    <row r="2" spans="2:39" ht="16.5" customHeight="1" thickBot="1" x14ac:dyDescent="0.3">
      <c r="B2" s="82" t="s">
        <v>2</v>
      </c>
      <c r="C2" s="85" t="s">
        <v>3</v>
      </c>
      <c r="D2" s="85" t="s">
        <v>4</v>
      </c>
      <c r="E2" s="88" t="s">
        <v>5</v>
      </c>
      <c r="F2" s="89"/>
      <c r="G2" s="90"/>
      <c r="H2" s="82" t="s">
        <v>6</v>
      </c>
      <c r="I2" s="85" t="s">
        <v>7</v>
      </c>
      <c r="J2" s="82" t="s">
        <v>0</v>
      </c>
      <c r="K2" s="82" t="s">
        <v>8</v>
      </c>
      <c r="L2" s="85" t="s">
        <v>9</v>
      </c>
      <c r="M2" s="85" t="s">
        <v>10</v>
      </c>
      <c r="N2" s="88" t="s">
        <v>11</v>
      </c>
      <c r="O2" s="125" t="s">
        <v>12</v>
      </c>
      <c r="P2" s="126"/>
      <c r="Q2" s="126"/>
      <c r="R2" s="127"/>
      <c r="S2" s="128" t="s">
        <v>13</v>
      </c>
      <c r="T2" s="131" t="s">
        <v>14</v>
      </c>
      <c r="U2" s="134" t="s">
        <v>15</v>
      </c>
      <c r="V2" s="135"/>
      <c r="W2" s="135"/>
      <c r="X2" s="136"/>
      <c r="Y2" s="137" t="s">
        <v>13</v>
      </c>
      <c r="Z2" s="91" t="s">
        <v>14</v>
      </c>
      <c r="AA2" s="109" t="s">
        <v>16</v>
      </c>
      <c r="AB2" s="110"/>
      <c r="AC2" s="110"/>
      <c r="AD2" s="111" t="s">
        <v>13</v>
      </c>
      <c r="AE2" s="114" t="s">
        <v>14</v>
      </c>
      <c r="AF2" s="117" t="s">
        <v>17</v>
      </c>
      <c r="AG2" s="119" t="s">
        <v>18</v>
      </c>
      <c r="AH2" s="122" t="s">
        <v>19</v>
      </c>
      <c r="AI2" s="98" t="s">
        <v>20</v>
      </c>
      <c r="AJ2" s="101" t="s">
        <v>21</v>
      </c>
      <c r="AK2" s="104" t="s">
        <v>22</v>
      </c>
      <c r="AL2" s="107" t="s">
        <v>23</v>
      </c>
    </row>
    <row r="3" spans="2:39" ht="16.5" customHeight="1" thickBot="1" x14ac:dyDescent="0.3">
      <c r="B3" s="83"/>
      <c r="C3" s="86"/>
      <c r="D3" s="86"/>
      <c r="E3" s="96">
        <f ca="1">TODAY()</f>
        <v>41702</v>
      </c>
      <c r="F3" s="97"/>
      <c r="G3" s="97"/>
      <c r="H3" s="83"/>
      <c r="I3" s="86"/>
      <c r="J3" s="83"/>
      <c r="K3" s="83"/>
      <c r="L3" s="86"/>
      <c r="M3" s="86"/>
      <c r="N3" s="94"/>
      <c r="O3" s="2" t="s">
        <v>24</v>
      </c>
      <c r="P3" s="3" t="s">
        <v>25</v>
      </c>
      <c r="Q3" s="4" t="s">
        <v>26</v>
      </c>
      <c r="R3" s="36" t="s">
        <v>27</v>
      </c>
      <c r="S3" s="129"/>
      <c r="T3" s="132"/>
      <c r="U3" s="5" t="s">
        <v>28</v>
      </c>
      <c r="V3" s="6" t="s">
        <v>29</v>
      </c>
      <c r="W3" s="7" t="s">
        <v>30</v>
      </c>
      <c r="X3" s="8" t="s">
        <v>27</v>
      </c>
      <c r="Y3" s="138"/>
      <c r="Z3" s="92"/>
      <c r="AA3" s="9" t="s">
        <v>31</v>
      </c>
      <c r="AB3" s="10" t="s">
        <v>32</v>
      </c>
      <c r="AC3" s="11" t="s">
        <v>27</v>
      </c>
      <c r="AD3" s="112"/>
      <c r="AE3" s="115"/>
      <c r="AF3" s="118"/>
      <c r="AG3" s="120"/>
      <c r="AH3" s="123"/>
      <c r="AI3" s="99"/>
      <c r="AJ3" s="102"/>
      <c r="AK3" s="105"/>
      <c r="AL3" s="108"/>
    </row>
    <row r="4" spans="2:39" ht="16.5" customHeight="1" thickBot="1" x14ac:dyDescent="0.3">
      <c r="B4" s="84"/>
      <c r="C4" s="87"/>
      <c r="D4" s="87"/>
      <c r="E4" s="12" t="s">
        <v>33</v>
      </c>
      <c r="F4" s="13" t="s">
        <v>34</v>
      </c>
      <c r="G4" s="14" t="s">
        <v>35</v>
      </c>
      <c r="H4" s="84"/>
      <c r="I4" s="87"/>
      <c r="J4" s="84"/>
      <c r="K4" s="84"/>
      <c r="L4" s="87"/>
      <c r="M4" s="87"/>
      <c r="N4" s="95"/>
      <c r="O4" s="15">
        <v>10</v>
      </c>
      <c r="P4" s="16">
        <v>10</v>
      </c>
      <c r="Q4" s="17">
        <v>10</v>
      </c>
      <c r="R4" s="37">
        <v>30</v>
      </c>
      <c r="S4" s="130"/>
      <c r="T4" s="133"/>
      <c r="U4" s="19">
        <v>10</v>
      </c>
      <c r="V4" s="20">
        <v>10</v>
      </c>
      <c r="W4" s="21">
        <v>10</v>
      </c>
      <c r="X4" s="18">
        <v>30</v>
      </c>
      <c r="Y4" s="139"/>
      <c r="Z4" s="93"/>
      <c r="AA4" s="21">
        <v>10</v>
      </c>
      <c r="AB4" s="21">
        <v>10</v>
      </c>
      <c r="AC4" s="22">
        <v>20</v>
      </c>
      <c r="AD4" s="113"/>
      <c r="AE4" s="116"/>
      <c r="AF4" s="23">
        <v>80</v>
      </c>
      <c r="AG4" s="121"/>
      <c r="AH4" s="124"/>
      <c r="AI4" s="100"/>
      <c r="AJ4" s="103"/>
      <c r="AK4" s="106"/>
      <c r="AL4" s="108"/>
    </row>
    <row r="5" spans="2:39" ht="15.95" thickBot="1" x14ac:dyDescent="0.3">
      <c r="B5" s="24">
        <f>IF(COUNTA(C5:C5)=1,COUNTA(C$5:C5),"")</f>
        <v>1</v>
      </c>
      <c r="C5" s="1" t="s">
        <v>37</v>
      </c>
      <c r="D5" s="38">
        <v>36829</v>
      </c>
      <c r="E5" s="27"/>
      <c r="F5" s="28"/>
      <c r="G5" s="29"/>
      <c r="H5" s="39" t="s">
        <v>76</v>
      </c>
      <c r="I5" s="26"/>
      <c r="J5" s="40" t="s">
        <v>78</v>
      </c>
      <c r="K5" s="31">
        <v>1</v>
      </c>
      <c r="L5" s="31"/>
      <c r="M5" s="31"/>
      <c r="N5" s="31"/>
      <c r="O5" s="31">
        <v>5</v>
      </c>
      <c r="P5" s="31">
        <v>2</v>
      </c>
      <c r="Q5" s="31">
        <v>6</v>
      </c>
      <c r="R5" s="31">
        <f>IF(C5="","",IF(AND(O5="غ",P5="غ",Q5="غ"),"صفر",SUM(O5:Q5)))</f>
        <v>13</v>
      </c>
      <c r="S5" s="31">
        <f>IFERROR(R5/3,"")</f>
        <v>4.333333333333333</v>
      </c>
      <c r="T5" s="41" t="str">
        <f>IF(C5="","",IF(R5="صفر","دون المستوى",IF(R5&gt;=28,"ممتاز",IF(R5&gt;=25,"جيد جداً",IF(R5&gt;=20,"جيد",IF(R5&gt;=15,"مقبول","دون المستوى"))))))</f>
        <v>دون المستوى</v>
      </c>
      <c r="U5" s="42">
        <v>9</v>
      </c>
      <c r="V5" s="42">
        <v>9</v>
      </c>
      <c r="W5" s="42">
        <v>4</v>
      </c>
      <c r="X5" s="43">
        <f>IF(C5="","",IF(AND(U5="غ",V5="غ",W5="غ"),"صفر",SUM(U5:W5)))</f>
        <v>22</v>
      </c>
      <c r="Y5" s="44">
        <f>IFERROR(X5/3,"")</f>
        <v>7.333333333333333</v>
      </c>
      <c r="Z5" s="45" t="str">
        <f t="shared" ref="Z5" si="0">IF(C5="","",IF(X5="صفر","دون المستوى",IF(X5&gt;=28,"ممتاز",IF(X5&gt;=25,"جيد جداً",IF(X5&gt;=20,"جيد",IF(X5&gt;=15,"مقبول","دون المستوى"))))))</f>
        <v>جيد</v>
      </c>
      <c r="AA5" s="42">
        <v>8</v>
      </c>
      <c r="AB5" s="42">
        <v>8</v>
      </c>
      <c r="AC5" s="46">
        <f>IF(C5="","",IF(AND(AA5="غ",AB5="غ"),"صفر",SUM(AA5:AB5)))</f>
        <v>16</v>
      </c>
      <c r="AD5" s="47">
        <f>IFERROR(AC5/2,"")</f>
        <v>8</v>
      </c>
      <c r="AE5" s="48" t="str">
        <f>IF(C5="","",IF(AC5="صفر","دون المستوى",IF(AC5&gt;=18,"ممتاز",IF(AC5&gt;=16,"جيد جداً",IF(AC5&gt;=14,"جيد",IF(AC5&gt;=10,"مقبول","دون المستوى"))))))</f>
        <v>جيد جداً</v>
      </c>
      <c r="AF5" s="49">
        <f>IF(C5="","",SUM(R5,X5,AC5))</f>
        <v>51</v>
      </c>
      <c r="AG5" s="50" t="str">
        <f t="shared" ref="AG5" si="1">IF(C5="","",IF(AI5="راسب","دون المستوى",IF(AF5&gt;=$AF$11*0.85,"ممتاز",IF(AF5&gt;=$AF$11*0.75,"جيد جداً",IF(AF5&gt;=$AF$11*0.65,"جيد",IF(AF5&gt;=$AF$11*0.5,"مقبول"))))))</f>
        <v>ممتاز</v>
      </c>
      <c r="AH5" s="51">
        <f>IFERROR(AF5/8,"")</f>
        <v>6.375</v>
      </c>
      <c r="AI5" s="52" t="str">
        <f>IF(C5="","",IF(AF5&gt;=40,"ناجح","راسب"))</f>
        <v>ناجح</v>
      </c>
      <c r="AJ5" s="53">
        <f>SUMPRODUCT(($K$5:$K$43=K5)*($J$5:$J$43=J5)*($AH$5:$AH$43&gt;=AH5+(($K$5:$K$43=K5)*($J$5:$J$43=J5)*($AH$5:$AH$43&lt;=AH5)-(ROW($AH$5:$AH$43)&lt;=ROW(AH5)))))</f>
        <v>3</v>
      </c>
      <c r="AK5" s="53"/>
      <c r="AL5" s="55"/>
      <c r="AM5" s="54"/>
    </row>
    <row r="6" spans="2:39" ht="15.95" thickBot="1" x14ac:dyDescent="0.3">
      <c r="B6" s="24">
        <f>IF(COUNTA(C6:C6)=1,COUNTA(C$5:C6),"")</f>
        <v>2</v>
      </c>
      <c r="C6" s="1" t="s">
        <v>38</v>
      </c>
      <c r="D6" s="38">
        <v>39627</v>
      </c>
      <c r="E6" s="27"/>
      <c r="F6" s="28"/>
      <c r="G6" s="29"/>
      <c r="H6" s="39" t="s">
        <v>77</v>
      </c>
      <c r="I6" s="26"/>
      <c r="J6" s="40" t="s">
        <v>1</v>
      </c>
      <c r="K6" s="31">
        <v>1</v>
      </c>
      <c r="L6" s="31"/>
      <c r="M6" s="31"/>
      <c r="N6" s="31"/>
      <c r="O6" s="31">
        <v>3</v>
      </c>
      <c r="P6" s="31">
        <v>9</v>
      </c>
      <c r="Q6" s="31">
        <v>4</v>
      </c>
      <c r="R6" s="31">
        <f t="shared" ref="R6:R43" si="2">IF(C6="","",IF(AND(O6="غ",P6="غ",Q6="غ"),"صفر",SUM(O6:Q6)))</f>
        <v>16</v>
      </c>
      <c r="S6" s="31">
        <f t="shared" ref="S6:S43" si="3">IFERROR(R6/3,"")</f>
        <v>5.333333333333333</v>
      </c>
      <c r="T6" s="41" t="str">
        <f t="shared" ref="T6:T43" si="4">IF(C6="","",IF(R6="صفر","دون المستوى",IF(R6&gt;=28,"ممتاز",IF(R6&gt;=25,"جيد جداً",IF(R6&gt;=20,"جيد",IF(R6&gt;=15,"مقبول","دون المستوى"))))))</f>
        <v>مقبول</v>
      </c>
      <c r="U6" s="42">
        <v>9</v>
      </c>
      <c r="V6" s="42">
        <v>9</v>
      </c>
      <c r="W6" s="42">
        <v>4</v>
      </c>
      <c r="X6" s="43">
        <f t="shared" ref="X6:X43" si="5">IF(C6="","",IF(AND(U6="غ",V6="غ",W6="غ"),"صفر",SUM(U6:W6)))</f>
        <v>22</v>
      </c>
      <c r="Y6" s="44">
        <f t="shared" ref="Y6:Y43" si="6">IFERROR(X6/3,"")</f>
        <v>7.333333333333333</v>
      </c>
      <c r="Z6" s="45" t="str">
        <f t="shared" ref="Z6:Z43" si="7">IF(C6="","",IF(X6="صفر","دون المستوى",IF(X6&gt;=28,"ممتاز",IF(X6&gt;=25,"جيد جداً",IF(X6&gt;=20,"جيد",IF(X6&gt;=15,"مقبول","دون المستوى"))))))</f>
        <v>جيد</v>
      </c>
      <c r="AA6" s="42">
        <v>8</v>
      </c>
      <c r="AB6" s="42">
        <v>8</v>
      </c>
      <c r="AC6" s="46">
        <f t="shared" ref="AC6:AC43" si="8">IF(C6="","",IF(AND(AA6="غ",AB6="غ"),"صفر",SUM(AA6:AB6)))</f>
        <v>16</v>
      </c>
      <c r="AD6" s="47">
        <f t="shared" ref="AD6:AD43" si="9">IFERROR(AC6/2,"")</f>
        <v>8</v>
      </c>
      <c r="AE6" s="48" t="str">
        <f t="shared" ref="AE6:AE43" si="10">IF(C6="","",IF(AC6="صفر","دون المستوى",IF(AC6&gt;=18,"ممتاز",IF(AC6&gt;=16,"جيد جداً",IF(AC6&gt;=14,"جيد",IF(AC6&gt;=10,"مقبول","دون المستوى"))))))</f>
        <v>جيد جداً</v>
      </c>
      <c r="AF6" s="49">
        <f t="shared" ref="AF6:AF43" si="11">IF(C6="","",SUM(R6,X6,AC6))</f>
        <v>54</v>
      </c>
      <c r="AG6" s="50" t="str">
        <f t="shared" ref="AG6:AG43" si="12">IF(C6="","",IF(AI6="راسب","دون المستوى",IF(AF6&gt;=$AF$11*0.85,"ممتاز",IF(AF6&gt;=$AF$11*0.75,"جيد جداً",IF(AF6&gt;=$AF$11*0.65,"جيد",IF(AF6&gt;=$AF$11*0.5,"مقبول"))))))</f>
        <v>ممتاز</v>
      </c>
      <c r="AH6" s="51">
        <f t="shared" ref="AH6:AH43" si="13">IFERROR(AF6/8,"")</f>
        <v>6.75</v>
      </c>
      <c r="AI6" s="52" t="str">
        <f t="shared" ref="AI6:AI43" si="14">IF(C6="","",IF(AF6&gt;=40,"ناجح","راسب"))</f>
        <v>ناجح</v>
      </c>
      <c r="AJ6" s="53">
        <f t="shared" ref="AJ6:AJ43" si="15">SUMPRODUCT(($K$5:$K$43=K6)*($J$5:$J$43=J6)*($AH$5:$AH$43&gt;=AH6+(($K$5:$K$43=K6)*($J$5:$J$43=J6)*($AH$5:$AH$43&lt;=AH6)-(ROW($AH$5:$AH$43)&lt;=ROW(AH6)))))</f>
        <v>2</v>
      </c>
      <c r="AK6" s="31"/>
      <c r="AL6" s="31"/>
    </row>
    <row r="7" spans="2:39" ht="15.95" thickBot="1" x14ac:dyDescent="0.3">
      <c r="B7" s="24">
        <f>IF(COUNTA(C7:C7)=1,COUNTA(C$5:C7),"")</f>
        <v>3</v>
      </c>
      <c r="C7" s="1" t="s">
        <v>39</v>
      </c>
      <c r="D7" s="26"/>
      <c r="E7" s="27"/>
      <c r="F7" s="28"/>
      <c r="G7" s="29"/>
      <c r="H7" s="39" t="s">
        <v>77</v>
      </c>
      <c r="I7" s="26"/>
      <c r="J7" s="40" t="s">
        <v>78</v>
      </c>
      <c r="K7" s="31">
        <v>1</v>
      </c>
      <c r="L7" s="31"/>
      <c r="M7" s="31"/>
      <c r="N7" s="31"/>
      <c r="O7" s="31">
        <v>5</v>
      </c>
      <c r="P7" s="31">
        <v>5</v>
      </c>
      <c r="Q7" s="31">
        <v>8</v>
      </c>
      <c r="R7" s="31">
        <f t="shared" si="2"/>
        <v>18</v>
      </c>
      <c r="S7" s="31">
        <f t="shared" si="3"/>
        <v>6</v>
      </c>
      <c r="T7" s="41" t="str">
        <f t="shared" si="4"/>
        <v>مقبول</v>
      </c>
      <c r="U7" s="42">
        <v>9</v>
      </c>
      <c r="V7" s="42">
        <v>9</v>
      </c>
      <c r="W7" s="42">
        <v>4</v>
      </c>
      <c r="X7" s="43">
        <f t="shared" si="5"/>
        <v>22</v>
      </c>
      <c r="Y7" s="44">
        <f t="shared" si="6"/>
        <v>7.333333333333333</v>
      </c>
      <c r="Z7" s="45" t="str">
        <f t="shared" si="7"/>
        <v>جيد</v>
      </c>
      <c r="AA7" s="42">
        <v>8</v>
      </c>
      <c r="AB7" s="42">
        <v>8</v>
      </c>
      <c r="AC7" s="46">
        <f t="shared" si="8"/>
        <v>16</v>
      </c>
      <c r="AD7" s="47">
        <f t="shared" si="9"/>
        <v>8</v>
      </c>
      <c r="AE7" s="48" t="str">
        <f t="shared" si="10"/>
        <v>جيد جداً</v>
      </c>
      <c r="AF7" s="49">
        <f t="shared" si="11"/>
        <v>56</v>
      </c>
      <c r="AG7" s="50" t="str">
        <f t="shared" si="12"/>
        <v>ممتاز</v>
      </c>
      <c r="AH7" s="51">
        <f t="shared" si="13"/>
        <v>7</v>
      </c>
      <c r="AI7" s="52" t="str">
        <f t="shared" si="14"/>
        <v>ناجح</v>
      </c>
      <c r="AJ7" s="53">
        <f t="shared" si="15"/>
        <v>1</v>
      </c>
      <c r="AK7" s="31"/>
      <c r="AL7" s="31"/>
    </row>
    <row r="8" spans="2:39" ht="15.95" thickBot="1" x14ac:dyDescent="0.3">
      <c r="B8" s="24">
        <f>IF(COUNTA(C8:C8)=1,COUNTA(C$5:C8),"")</f>
        <v>4</v>
      </c>
      <c r="C8" s="1" t="s">
        <v>40</v>
      </c>
      <c r="D8" s="26"/>
      <c r="E8" s="27"/>
      <c r="F8" s="28"/>
      <c r="G8" s="29"/>
      <c r="H8" s="39" t="s">
        <v>76</v>
      </c>
      <c r="I8" s="26"/>
      <c r="J8" s="40" t="s">
        <v>36</v>
      </c>
      <c r="K8" s="31">
        <v>2</v>
      </c>
      <c r="L8" s="31"/>
      <c r="M8" s="31"/>
      <c r="N8" s="31"/>
      <c r="O8" s="31">
        <v>4</v>
      </c>
      <c r="P8" s="31">
        <v>9</v>
      </c>
      <c r="Q8" s="31">
        <v>9</v>
      </c>
      <c r="R8" s="31">
        <f t="shared" si="2"/>
        <v>22</v>
      </c>
      <c r="S8" s="31">
        <f t="shared" si="3"/>
        <v>7.333333333333333</v>
      </c>
      <c r="T8" s="41" t="str">
        <f t="shared" si="4"/>
        <v>جيد</v>
      </c>
      <c r="U8" s="42">
        <v>9</v>
      </c>
      <c r="V8" s="42">
        <v>9</v>
      </c>
      <c r="W8" s="42">
        <v>4</v>
      </c>
      <c r="X8" s="43">
        <f t="shared" si="5"/>
        <v>22</v>
      </c>
      <c r="Y8" s="44">
        <f t="shared" si="6"/>
        <v>7.333333333333333</v>
      </c>
      <c r="Z8" s="45" t="str">
        <f t="shared" si="7"/>
        <v>جيد</v>
      </c>
      <c r="AA8" s="42">
        <v>8</v>
      </c>
      <c r="AB8" s="42">
        <v>8</v>
      </c>
      <c r="AC8" s="46">
        <f t="shared" si="8"/>
        <v>16</v>
      </c>
      <c r="AD8" s="47">
        <f t="shared" si="9"/>
        <v>8</v>
      </c>
      <c r="AE8" s="48" t="str">
        <f t="shared" si="10"/>
        <v>جيد جداً</v>
      </c>
      <c r="AF8" s="49">
        <f t="shared" si="11"/>
        <v>60</v>
      </c>
      <c r="AG8" s="50" t="str">
        <f t="shared" si="12"/>
        <v>ممتاز</v>
      </c>
      <c r="AH8" s="51">
        <f t="shared" si="13"/>
        <v>7.5</v>
      </c>
      <c r="AI8" s="52" t="str">
        <f t="shared" si="14"/>
        <v>ناجح</v>
      </c>
      <c r="AJ8" s="53">
        <f t="shared" si="15"/>
        <v>1</v>
      </c>
      <c r="AK8" s="31"/>
      <c r="AL8" s="31"/>
    </row>
    <row r="9" spans="2:39" ht="15.95" thickBot="1" x14ac:dyDescent="0.3">
      <c r="B9" s="24">
        <f>IF(COUNTA(C9:C9)=1,COUNTA(C$5:C9),"")</f>
        <v>5</v>
      </c>
      <c r="C9" s="1" t="s">
        <v>41</v>
      </c>
      <c r="D9" s="26"/>
      <c r="E9" s="27"/>
      <c r="F9" s="28"/>
      <c r="G9" s="29"/>
      <c r="H9" s="39" t="s">
        <v>76</v>
      </c>
      <c r="I9" s="26"/>
      <c r="J9" s="40" t="s">
        <v>1</v>
      </c>
      <c r="K9" s="31">
        <v>2</v>
      </c>
      <c r="L9" s="31"/>
      <c r="M9" s="31"/>
      <c r="N9" s="31"/>
      <c r="O9" s="31">
        <v>10</v>
      </c>
      <c r="P9" s="31">
        <v>8</v>
      </c>
      <c r="Q9" s="31">
        <v>9</v>
      </c>
      <c r="R9" s="31">
        <f t="shared" si="2"/>
        <v>27</v>
      </c>
      <c r="S9" s="31">
        <f t="shared" si="3"/>
        <v>9</v>
      </c>
      <c r="T9" s="41" t="str">
        <f t="shared" si="4"/>
        <v>جيد جداً</v>
      </c>
      <c r="U9" s="42">
        <v>9</v>
      </c>
      <c r="V9" s="42">
        <v>9</v>
      </c>
      <c r="W9" s="42">
        <v>4</v>
      </c>
      <c r="X9" s="43">
        <f t="shared" si="5"/>
        <v>22</v>
      </c>
      <c r="Y9" s="44">
        <f t="shared" si="6"/>
        <v>7.333333333333333</v>
      </c>
      <c r="Z9" s="45" t="str">
        <f t="shared" si="7"/>
        <v>جيد</v>
      </c>
      <c r="AA9" s="42">
        <v>8</v>
      </c>
      <c r="AB9" s="42">
        <v>8</v>
      </c>
      <c r="AC9" s="46">
        <f t="shared" si="8"/>
        <v>16</v>
      </c>
      <c r="AD9" s="47">
        <f t="shared" si="9"/>
        <v>8</v>
      </c>
      <c r="AE9" s="48" t="str">
        <f t="shared" si="10"/>
        <v>جيد جداً</v>
      </c>
      <c r="AF9" s="49">
        <f t="shared" si="11"/>
        <v>65</v>
      </c>
      <c r="AG9" s="50" t="str">
        <f t="shared" si="12"/>
        <v>ممتاز</v>
      </c>
      <c r="AH9" s="51">
        <f t="shared" si="13"/>
        <v>8.125</v>
      </c>
      <c r="AI9" s="52" t="str">
        <f t="shared" si="14"/>
        <v>ناجح</v>
      </c>
      <c r="AJ9" s="53">
        <f t="shared" si="15"/>
        <v>1</v>
      </c>
      <c r="AK9" s="31"/>
      <c r="AL9" s="31"/>
    </row>
    <row r="10" spans="2:39" ht="15.95" thickBot="1" x14ac:dyDescent="0.3">
      <c r="B10" s="24">
        <f>IF(COUNTA(C10:C10)=1,COUNTA(C$5:C10),"")</f>
        <v>6</v>
      </c>
      <c r="C10" s="1" t="s">
        <v>42</v>
      </c>
      <c r="D10" s="26"/>
      <c r="E10" s="27"/>
      <c r="F10" s="28"/>
      <c r="G10" s="29"/>
      <c r="H10" s="39" t="s">
        <v>76</v>
      </c>
      <c r="I10" s="26"/>
      <c r="J10" s="40" t="s">
        <v>78</v>
      </c>
      <c r="K10" s="31">
        <v>1</v>
      </c>
      <c r="L10" s="31"/>
      <c r="M10" s="31"/>
      <c r="N10" s="31"/>
      <c r="O10" s="31">
        <v>6</v>
      </c>
      <c r="P10" s="31">
        <v>7</v>
      </c>
      <c r="Q10" s="31">
        <v>5</v>
      </c>
      <c r="R10" s="31">
        <f t="shared" si="2"/>
        <v>18</v>
      </c>
      <c r="S10" s="31">
        <f t="shared" si="3"/>
        <v>6</v>
      </c>
      <c r="T10" s="41" t="str">
        <f t="shared" si="4"/>
        <v>مقبول</v>
      </c>
      <c r="U10" s="42">
        <v>9</v>
      </c>
      <c r="V10" s="42">
        <v>9</v>
      </c>
      <c r="W10" s="42">
        <v>4</v>
      </c>
      <c r="X10" s="43">
        <f t="shared" si="5"/>
        <v>22</v>
      </c>
      <c r="Y10" s="44">
        <f t="shared" si="6"/>
        <v>7.333333333333333</v>
      </c>
      <c r="Z10" s="45" t="str">
        <f t="shared" si="7"/>
        <v>جيد</v>
      </c>
      <c r="AA10" s="42">
        <v>8</v>
      </c>
      <c r="AB10" s="42">
        <v>8</v>
      </c>
      <c r="AC10" s="46">
        <f t="shared" si="8"/>
        <v>16</v>
      </c>
      <c r="AD10" s="47">
        <f t="shared" si="9"/>
        <v>8</v>
      </c>
      <c r="AE10" s="48" t="str">
        <f t="shared" si="10"/>
        <v>جيد جداً</v>
      </c>
      <c r="AF10" s="49">
        <f t="shared" si="11"/>
        <v>56</v>
      </c>
      <c r="AG10" s="50" t="str">
        <f t="shared" si="12"/>
        <v>ممتاز</v>
      </c>
      <c r="AH10" s="51">
        <f t="shared" si="13"/>
        <v>7</v>
      </c>
      <c r="AI10" s="52" t="str">
        <f t="shared" si="14"/>
        <v>ناجح</v>
      </c>
      <c r="AJ10" s="53">
        <f t="shared" si="15"/>
        <v>2</v>
      </c>
      <c r="AK10" s="31"/>
      <c r="AL10" s="31"/>
    </row>
    <row r="11" spans="2:39" ht="15.95" thickBot="1" x14ac:dyDescent="0.3">
      <c r="B11" s="24">
        <f>IF(COUNTA(C11:C11)=1,COUNTA(C$5:C11),"")</f>
        <v>7</v>
      </c>
      <c r="C11" s="1" t="s">
        <v>43</v>
      </c>
      <c r="D11" s="26"/>
      <c r="E11" s="27"/>
      <c r="F11" s="28"/>
      <c r="G11" s="29"/>
      <c r="H11" s="39" t="s">
        <v>77</v>
      </c>
      <c r="I11" s="26"/>
      <c r="J11" s="40" t="s">
        <v>36</v>
      </c>
      <c r="K11" s="31">
        <v>2</v>
      </c>
      <c r="L11" s="31"/>
      <c r="M11" s="31"/>
      <c r="N11" s="31"/>
      <c r="O11" s="31">
        <v>6</v>
      </c>
      <c r="P11" s="31">
        <v>7</v>
      </c>
      <c r="Q11" s="31">
        <v>5</v>
      </c>
      <c r="R11" s="31">
        <f t="shared" si="2"/>
        <v>18</v>
      </c>
      <c r="S11" s="31">
        <f t="shared" si="3"/>
        <v>6</v>
      </c>
      <c r="T11" s="41" t="str">
        <f t="shared" si="4"/>
        <v>مقبول</v>
      </c>
      <c r="U11" s="42">
        <v>9</v>
      </c>
      <c r="V11" s="42">
        <v>9</v>
      </c>
      <c r="W11" s="42">
        <v>4</v>
      </c>
      <c r="X11" s="43">
        <f t="shared" si="5"/>
        <v>22</v>
      </c>
      <c r="Y11" s="44">
        <f t="shared" si="6"/>
        <v>7.333333333333333</v>
      </c>
      <c r="Z11" s="45" t="str">
        <f t="shared" si="7"/>
        <v>جيد</v>
      </c>
      <c r="AA11" s="42">
        <v>8</v>
      </c>
      <c r="AB11" s="42">
        <v>8</v>
      </c>
      <c r="AC11" s="46">
        <f t="shared" si="8"/>
        <v>16</v>
      </c>
      <c r="AD11" s="47">
        <f t="shared" si="9"/>
        <v>8</v>
      </c>
      <c r="AE11" s="48" t="str">
        <f t="shared" si="10"/>
        <v>جيد جداً</v>
      </c>
      <c r="AF11" s="49">
        <f t="shared" si="11"/>
        <v>56</v>
      </c>
      <c r="AG11" s="50" t="str">
        <f t="shared" si="12"/>
        <v>ممتاز</v>
      </c>
      <c r="AH11" s="51">
        <f t="shared" si="13"/>
        <v>7</v>
      </c>
      <c r="AI11" s="52" t="str">
        <f t="shared" si="14"/>
        <v>ناجح</v>
      </c>
      <c r="AJ11" s="53">
        <f t="shared" si="15"/>
        <v>2</v>
      </c>
      <c r="AK11" s="31"/>
      <c r="AL11" s="31"/>
    </row>
    <row r="12" spans="2:39" ht="15.95" thickBot="1" x14ac:dyDescent="0.3">
      <c r="B12" s="24">
        <f>IF(COUNTA(C12:C12)=1,COUNTA(C$5:C12),"")</f>
        <v>8</v>
      </c>
      <c r="C12" s="1" t="s">
        <v>44</v>
      </c>
      <c r="D12" s="26"/>
      <c r="E12" s="27"/>
      <c r="F12" s="28"/>
      <c r="G12" s="29"/>
      <c r="H12" s="39" t="s">
        <v>76</v>
      </c>
      <c r="I12" s="26"/>
      <c r="J12" s="40" t="s">
        <v>1</v>
      </c>
      <c r="K12" s="31">
        <v>1</v>
      </c>
      <c r="L12" s="31"/>
      <c r="M12" s="31"/>
      <c r="N12" s="31"/>
      <c r="O12" s="31">
        <v>6</v>
      </c>
      <c r="P12" s="31">
        <v>7</v>
      </c>
      <c r="Q12" s="31">
        <v>5</v>
      </c>
      <c r="R12" s="31">
        <f t="shared" si="2"/>
        <v>18</v>
      </c>
      <c r="S12" s="31">
        <f t="shared" si="3"/>
        <v>6</v>
      </c>
      <c r="T12" s="41" t="str">
        <f t="shared" si="4"/>
        <v>مقبول</v>
      </c>
      <c r="U12" s="42">
        <v>9</v>
      </c>
      <c r="V12" s="42">
        <v>9</v>
      </c>
      <c r="W12" s="42">
        <v>4</v>
      </c>
      <c r="X12" s="43">
        <f t="shared" si="5"/>
        <v>22</v>
      </c>
      <c r="Y12" s="44">
        <f t="shared" si="6"/>
        <v>7.333333333333333</v>
      </c>
      <c r="Z12" s="45" t="str">
        <f t="shared" si="7"/>
        <v>جيد</v>
      </c>
      <c r="AA12" s="42">
        <v>8</v>
      </c>
      <c r="AB12" s="42">
        <v>8</v>
      </c>
      <c r="AC12" s="46">
        <f t="shared" si="8"/>
        <v>16</v>
      </c>
      <c r="AD12" s="47">
        <f t="shared" si="9"/>
        <v>8</v>
      </c>
      <c r="AE12" s="48" t="str">
        <f t="shared" si="10"/>
        <v>جيد جداً</v>
      </c>
      <c r="AF12" s="49">
        <f t="shared" si="11"/>
        <v>56</v>
      </c>
      <c r="AG12" s="50" t="str">
        <f t="shared" si="12"/>
        <v>ممتاز</v>
      </c>
      <c r="AH12" s="51">
        <f t="shared" si="13"/>
        <v>7</v>
      </c>
      <c r="AI12" s="52" t="str">
        <f t="shared" si="14"/>
        <v>ناجح</v>
      </c>
      <c r="AJ12" s="53">
        <f t="shared" si="15"/>
        <v>1</v>
      </c>
      <c r="AK12" s="31"/>
      <c r="AL12" s="31"/>
    </row>
    <row r="13" spans="2:39" ht="15.95" thickBot="1" x14ac:dyDescent="0.3">
      <c r="B13" s="24">
        <f>IF(COUNTA(C13:C13)=1,COUNTA(C$5:C13),"")</f>
        <v>9</v>
      </c>
      <c r="C13" s="1" t="s">
        <v>45</v>
      </c>
      <c r="D13" s="26"/>
      <c r="E13" s="27"/>
      <c r="F13" s="28"/>
      <c r="G13" s="29"/>
      <c r="H13" s="39" t="s">
        <v>76</v>
      </c>
      <c r="I13" s="26"/>
      <c r="J13" s="40" t="s">
        <v>1</v>
      </c>
      <c r="K13" s="31">
        <v>4</v>
      </c>
      <c r="L13" s="31"/>
      <c r="M13" s="31"/>
      <c r="N13" s="31"/>
      <c r="O13" s="31">
        <v>6</v>
      </c>
      <c r="P13" s="31">
        <v>7</v>
      </c>
      <c r="Q13" s="31">
        <v>5</v>
      </c>
      <c r="R13" s="31">
        <f t="shared" si="2"/>
        <v>18</v>
      </c>
      <c r="S13" s="31">
        <f t="shared" si="3"/>
        <v>6</v>
      </c>
      <c r="T13" s="41" t="str">
        <f t="shared" si="4"/>
        <v>مقبول</v>
      </c>
      <c r="U13" s="42">
        <v>9</v>
      </c>
      <c r="V13" s="42">
        <v>9</v>
      </c>
      <c r="W13" s="42">
        <v>4</v>
      </c>
      <c r="X13" s="43">
        <f t="shared" si="5"/>
        <v>22</v>
      </c>
      <c r="Y13" s="44">
        <f t="shared" si="6"/>
        <v>7.333333333333333</v>
      </c>
      <c r="Z13" s="45" t="str">
        <f t="shared" si="7"/>
        <v>جيد</v>
      </c>
      <c r="AA13" s="42">
        <v>8</v>
      </c>
      <c r="AB13" s="42">
        <v>8</v>
      </c>
      <c r="AC13" s="46">
        <f t="shared" si="8"/>
        <v>16</v>
      </c>
      <c r="AD13" s="47">
        <f t="shared" si="9"/>
        <v>8</v>
      </c>
      <c r="AE13" s="48" t="str">
        <f t="shared" si="10"/>
        <v>جيد جداً</v>
      </c>
      <c r="AF13" s="49">
        <f t="shared" si="11"/>
        <v>56</v>
      </c>
      <c r="AG13" s="50" t="str">
        <f t="shared" si="12"/>
        <v>ممتاز</v>
      </c>
      <c r="AH13" s="51">
        <f t="shared" si="13"/>
        <v>7</v>
      </c>
      <c r="AI13" s="52" t="str">
        <f t="shared" si="14"/>
        <v>ناجح</v>
      </c>
      <c r="AJ13" s="53">
        <f t="shared" si="15"/>
        <v>1</v>
      </c>
      <c r="AK13" s="31"/>
      <c r="AL13" s="31"/>
    </row>
    <row r="14" spans="2:39" ht="15.95" thickBot="1" x14ac:dyDescent="0.3">
      <c r="B14" s="24">
        <f>IF(COUNTA(C14:C14)=1,COUNTA(C$5:C14),"")</f>
        <v>10</v>
      </c>
      <c r="C14" s="1" t="s">
        <v>46</v>
      </c>
      <c r="D14" s="26"/>
      <c r="E14" s="27"/>
      <c r="F14" s="28"/>
      <c r="G14" s="29"/>
      <c r="H14" s="39" t="s">
        <v>76</v>
      </c>
      <c r="I14" s="26"/>
      <c r="J14" s="40" t="s">
        <v>1</v>
      </c>
      <c r="K14" s="31">
        <v>2</v>
      </c>
      <c r="L14" s="31"/>
      <c r="M14" s="31"/>
      <c r="N14" s="31"/>
      <c r="O14" s="31">
        <v>6</v>
      </c>
      <c r="P14" s="31">
        <v>7</v>
      </c>
      <c r="Q14" s="31">
        <v>5</v>
      </c>
      <c r="R14" s="31">
        <f t="shared" si="2"/>
        <v>18</v>
      </c>
      <c r="S14" s="31">
        <f t="shared" si="3"/>
        <v>6</v>
      </c>
      <c r="T14" s="41" t="str">
        <f t="shared" si="4"/>
        <v>مقبول</v>
      </c>
      <c r="U14" s="42">
        <v>9</v>
      </c>
      <c r="V14" s="42">
        <v>9</v>
      </c>
      <c r="W14" s="42">
        <v>4</v>
      </c>
      <c r="X14" s="43">
        <f t="shared" si="5"/>
        <v>22</v>
      </c>
      <c r="Y14" s="44">
        <f t="shared" si="6"/>
        <v>7.333333333333333</v>
      </c>
      <c r="Z14" s="45" t="str">
        <f t="shared" si="7"/>
        <v>جيد</v>
      </c>
      <c r="AA14" s="42">
        <v>8</v>
      </c>
      <c r="AB14" s="42">
        <v>8</v>
      </c>
      <c r="AC14" s="46">
        <f t="shared" si="8"/>
        <v>16</v>
      </c>
      <c r="AD14" s="47">
        <f t="shared" si="9"/>
        <v>8</v>
      </c>
      <c r="AE14" s="48" t="str">
        <f t="shared" si="10"/>
        <v>جيد جداً</v>
      </c>
      <c r="AF14" s="49">
        <f t="shared" si="11"/>
        <v>56</v>
      </c>
      <c r="AG14" s="50" t="str">
        <f t="shared" si="12"/>
        <v>ممتاز</v>
      </c>
      <c r="AH14" s="51">
        <f t="shared" si="13"/>
        <v>7</v>
      </c>
      <c r="AI14" s="52" t="str">
        <f t="shared" si="14"/>
        <v>ناجح</v>
      </c>
      <c r="AJ14" s="53">
        <f t="shared" si="15"/>
        <v>2</v>
      </c>
      <c r="AK14" s="31"/>
      <c r="AL14" s="31"/>
    </row>
    <row r="15" spans="2:39" ht="15.95" thickBot="1" x14ac:dyDescent="0.3">
      <c r="B15" s="24">
        <f>IF(COUNTA(C15:C15)=1,COUNTA(C$5:C15),"")</f>
        <v>11</v>
      </c>
      <c r="C15" s="1" t="s">
        <v>47</v>
      </c>
      <c r="D15" s="26"/>
      <c r="E15" s="27"/>
      <c r="F15" s="28"/>
      <c r="G15" s="29"/>
      <c r="H15" s="39" t="s">
        <v>77</v>
      </c>
      <c r="I15" s="26"/>
      <c r="J15" s="40" t="s">
        <v>1</v>
      </c>
      <c r="K15" s="31">
        <v>3</v>
      </c>
      <c r="L15" s="31"/>
      <c r="M15" s="31"/>
      <c r="N15" s="31"/>
      <c r="O15" s="31">
        <v>6</v>
      </c>
      <c r="P15" s="31">
        <v>7</v>
      </c>
      <c r="Q15" s="31">
        <v>5</v>
      </c>
      <c r="R15" s="31">
        <f t="shared" si="2"/>
        <v>18</v>
      </c>
      <c r="S15" s="31">
        <f t="shared" si="3"/>
        <v>6</v>
      </c>
      <c r="T15" s="41" t="str">
        <f t="shared" si="4"/>
        <v>مقبول</v>
      </c>
      <c r="U15" s="42">
        <v>9</v>
      </c>
      <c r="V15" s="42">
        <v>9</v>
      </c>
      <c r="W15" s="42">
        <v>4</v>
      </c>
      <c r="X15" s="43">
        <f t="shared" si="5"/>
        <v>22</v>
      </c>
      <c r="Y15" s="44">
        <f t="shared" si="6"/>
        <v>7.333333333333333</v>
      </c>
      <c r="Z15" s="45" t="str">
        <f t="shared" si="7"/>
        <v>جيد</v>
      </c>
      <c r="AA15" s="42">
        <v>8</v>
      </c>
      <c r="AB15" s="42">
        <v>8</v>
      </c>
      <c r="AC15" s="46">
        <f t="shared" si="8"/>
        <v>16</v>
      </c>
      <c r="AD15" s="47">
        <f t="shared" si="9"/>
        <v>8</v>
      </c>
      <c r="AE15" s="48" t="str">
        <f t="shared" si="10"/>
        <v>جيد جداً</v>
      </c>
      <c r="AF15" s="49">
        <f t="shared" si="11"/>
        <v>56</v>
      </c>
      <c r="AG15" s="50" t="str">
        <f t="shared" si="12"/>
        <v>ممتاز</v>
      </c>
      <c r="AH15" s="51">
        <f t="shared" si="13"/>
        <v>7</v>
      </c>
      <c r="AI15" s="52" t="str">
        <f t="shared" si="14"/>
        <v>ناجح</v>
      </c>
      <c r="AJ15" s="53">
        <f t="shared" si="15"/>
        <v>1</v>
      </c>
      <c r="AK15" s="31"/>
      <c r="AL15" s="31"/>
    </row>
    <row r="16" spans="2:39" ht="15.95" thickBot="1" x14ac:dyDescent="0.3">
      <c r="B16" s="24">
        <f>IF(COUNTA(C16:C16)=1,COUNTA(C$5:C16),"")</f>
        <v>12</v>
      </c>
      <c r="C16" s="1" t="s">
        <v>48</v>
      </c>
      <c r="D16" s="26"/>
      <c r="E16" s="27"/>
      <c r="F16" s="28"/>
      <c r="G16" s="29"/>
      <c r="H16" s="39" t="s">
        <v>77</v>
      </c>
      <c r="I16" s="26"/>
      <c r="J16" s="40" t="s">
        <v>36</v>
      </c>
      <c r="K16" s="31">
        <v>1</v>
      </c>
      <c r="L16" s="31"/>
      <c r="M16" s="31"/>
      <c r="N16" s="31"/>
      <c r="O16" s="31"/>
      <c r="P16" s="31"/>
      <c r="Q16" s="31"/>
      <c r="R16" s="31">
        <f t="shared" si="2"/>
        <v>0</v>
      </c>
      <c r="S16" s="31">
        <f t="shared" si="3"/>
        <v>0</v>
      </c>
      <c r="T16" s="41" t="str">
        <f t="shared" si="4"/>
        <v>دون المستوى</v>
      </c>
      <c r="U16" s="42">
        <v>9</v>
      </c>
      <c r="V16" s="42">
        <v>9</v>
      </c>
      <c r="W16" s="42">
        <v>4</v>
      </c>
      <c r="X16" s="43">
        <f t="shared" si="5"/>
        <v>22</v>
      </c>
      <c r="Y16" s="44">
        <f t="shared" si="6"/>
        <v>7.333333333333333</v>
      </c>
      <c r="Z16" s="45" t="str">
        <f t="shared" si="7"/>
        <v>جيد</v>
      </c>
      <c r="AA16" s="42">
        <v>8</v>
      </c>
      <c r="AB16" s="42">
        <v>8</v>
      </c>
      <c r="AC16" s="46">
        <f t="shared" si="8"/>
        <v>16</v>
      </c>
      <c r="AD16" s="47">
        <f t="shared" si="9"/>
        <v>8</v>
      </c>
      <c r="AE16" s="48" t="str">
        <f t="shared" si="10"/>
        <v>جيد جداً</v>
      </c>
      <c r="AF16" s="49">
        <f t="shared" si="11"/>
        <v>38</v>
      </c>
      <c r="AG16" s="50" t="str">
        <f t="shared" si="12"/>
        <v>دون المستوى</v>
      </c>
      <c r="AH16" s="51">
        <f t="shared" si="13"/>
        <v>4.75</v>
      </c>
      <c r="AI16" s="52" t="str">
        <f t="shared" si="14"/>
        <v>راسب</v>
      </c>
      <c r="AJ16" s="53">
        <f t="shared" si="15"/>
        <v>1</v>
      </c>
      <c r="AK16" s="31"/>
      <c r="AL16" s="31"/>
    </row>
    <row r="17" spans="2:38" ht="15.95" thickBot="1" x14ac:dyDescent="0.3">
      <c r="B17" s="24">
        <f>IF(COUNTA(C17:C17)=1,COUNTA(C$5:C17),"")</f>
        <v>13</v>
      </c>
      <c r="C17" s="1" t="s">
        <v>49</v>
      </c>
      <c r="D17" s="26"/>
      <c r="E17" s="27"/>
      <c r="F17" s="28"/>
      <c r="G17" s="29"/>
      <c r="H17" s="39" t="s">
        <v>77</v>
      </c>
      <c r="I17" s="26"/>
      <c r="J17" s="40" t="s">
        <v>1</v>
      </c>
      <c r="K17" s="31">
        <v>2</v>
      </c>
      <c r="L17" s="31"/>
      <c r="M17" s="31"/>
      <c r="N17" s="31"/>
      <c r="O17" s="31"/>
      <c r="P17" s="31"/>
      <c r="Q17" s="31"/>
      <c r="R17" s="31">
        <f t="shared" si="2"/>
        <v>0</v>
      </c>
      <c r="S17" s="31">
        <f t="shared" si="3"/>
        <v>0</v>
      </c>
      <c r="T17" s="41" t="str">
        <f t="shared" si="4"/>
        <v>دون المستوى</v>
      </c>
      <c r="U17" s="42">
        <v>9</v>
      </c>
      <c r="V17" s="42">
        <v>9</v>
      </c>
      <c r="W17" s="42">
        <v>4</v>
      </c>
      <c r="X17" s="43">
        <f t="shared" si="5"/>
        <v>22</v>
      </c>
      <c r="Y17" s="44">
        <f t="shared" si="6"/>
        <v>7.333333333333333</v>
      </c>
      <c r="Z17" s="45" t="str">
        <f t="shared" si="7"/>
        <v>جيد</v>
      </c>
      <c r="AA17" s="42">
        <v>8</v>
      </c>
      <c r="AB17" s="42">
        <v>8</v>
      </c>
      <c r="AC17" s="46">
        <f t="shared" si="8"/>
        <v>16</v>
      </c>
      <c r="AD17" s="47">
        <f t="shared" si="9"/>
        <v>8</v>
      </c>
      <c r="AE17" s="48" t="str">
        <f t="shared" si="10"/>
        <v>جيد جداً</v>
      </c>
      <c r="AF17" s="49">
        <f t="shared" si="11"/>
        <v>38</v>
      </c>
      <c r="AG17" s="50" t="str">
        <f t="shared" si="12"/>
        <v>دون المستوى</v>
      </c>
      <c r="AH17" s="51">
        <f t="shared" si="13"/>
        <v>4.75</v>
      </c>
      <c r="AI17" s="52" t="str">
        <f t="shared" si="14"/>
        <v>راسب</v>
      </c>
      <c r="AJ17" s="53">
        <f t="shared" si="15"/>
        <v>3</v>
      </c>
      <c r="AK17" s="31"/>
      <c r="AL17" s="31"/>
    </row>
    <row r="18" spans="2:38" ht="15.95" thickBot="1" x14ac:dyDescent="0.3">
      <c r="B18" s="24">
        <f>IF(COUNTA(C18:C18)=1,COUNTA(C$5:C18),"")</f>
        <v>14</v>
      </c>
      <c r="C18" s="1" t="s">
        <v>50</v>
      </c>
      <c r="D18" s="26"/>
      <c r="E18" s="27"/>
      <c r="F18" s="28"/>
      <c r="G18" s="29"/>
      <c r="H18" s="39" t="s">
        <v>76</v>
      </c>
      <c r="I18" s="26"/>
      <c r="J18" s="40" t="s">
        <v>36</v>
      </c>
      <c r="K18" s="31">
        <v>2</v>
      </c>
      <c r="L18" s="31"/>
      <c r="M18" s="31"/>
      <c r="N18" s="31"/>
      <c r="O18" s="31"/>
      <c r="P18" s="31"/>
      <c r="Q18" s="31"/>
      <c r="R18" s="31">
        <f t="shared" si="2"/>
        <v>0</v>
      </c>
      <c r="S18" s="31">
        <f t="shared" si="3"/>
        <v>0</v>
      </c>
      <c r="T18" s="41" t="str">
        <f t="shared" si="4"/>
        <v>دون المستوى</v>
      </c>
      <c r="U18" s="42">
        <v>9</v>
      </c>
      <c r="V18" s="42">
        <v>9</v>
      </c>
      <c r="W18" s="42">
        <v>4</v>
      </c>
      <c r="X18" s="43">
        <f t="shared" si="5"/>
        <v>22</v>
      </c>
      <c r="Y18" s="44">
        <f t="shared" si="6"/>
        <v>7.333333333333333</v>
      </c>
      <c r="Z18" s="45" t="str">
        <f t="shared" si="7"/>
        <v>جيد</v>
      </c>
      <c r="AA18" s="42">
        <v>8</v>
      </c>
      <c r="AB18" s="42">
        <v>8</v>
      </c>
      <c r="AC18" s="46">
        <f t="shared" si="8"/>
        <v>16</v>
      </c>
      <c r="AD18" s="47">
        <f t="shared" si="9"/>
        <v>8</v>
      </c>
      <c r="AE18" s="48" t="str">
        <f t="shared" si="10"/>
        <v>جيد جداً</v>
      </c>
      <c r="AF18" s="49">
        <f t="shared" si="11"/>
        <v>38</v>
      </c>
      <c r="AG18" s="50" t="str">
        <f t="shared" si="12"/>
        <v>دون المستوى</v>
      </c>
      <c r="AH18" s="51">
        <f t="shared" si="13"/>
        <v>4.75</v>
      </c>
      <c r="AI18" s="52" t="str">
        <f t="shared" si="14"/>
        <v>راسب</v>
      </c>
      <c r="AJ18" s="53">
        <f t="shared" si="15"/>
        <v>3</v>
      </c>
      <c r="AK18" s="31"/>
      <c r="AL18" s="31"/>
    </row>
    <row r="19" spans="2:38" ht="15.95" thickBot="1" x14ac:dyDescent="0.3">
      <c r="B19" s="24">
        <f>IF(COUNTA(C19:C19)=1,COUNTA(C$5:C19),"")</f>
        <v>15</v>
      </c>
      <c r="C19" s="1" t="s">
        <v>51</v>
      </c>
      <c r="D19" s="26"/>
      <c r="E19" s="27"/>
      <c r="F19" s="28"/>
      <c r="G19" s="29"/>
      <c r="H19" s="39" t="s">
        <v>76</v>
      </c>
      <c r="I19" s="26"/>
      <c r="J19" s="40" t="s">
        <v>36</v>
      </c>
      <c r="K19" s="31">
        <v>2</v>
      </c>
      <c r="L19" s="31"/>
      <c r="M19" s="31"/>
      <c r="N19" s="31"/>
      <c r="O19" s="31"/>
      <c r="P19" s="31"/>
      <c r="Q19" s="31"/>
      <c r="R19" s="31">
        <f t="shared" si="2"/>
        <v>0</v>
      </c>
      <c r="S19" s="31">
        <f t="shared" si="3"/>
        <v>0</v>
      </c>
      <c r="T19" s="41" t="str">
        <f t="shared" si="4"/>
        <v>دون المستوى</v>
      </c>
      <c r="U19" s="42">
        <v>9</v>
      </c>
      <c r="V19" s="42">
        <v>9</v>
      </c>
      <c r="W19" s="42">
        <v>4</v>
      </c>
      <c r="X19" s="43">
        <f t="shared" si="5"/>
        <v>22</v>
      </c>
      <c r="Y19" s="44">
        <f t="shared" si="6"/>
        <v>7.333333333333333</v>
      </c>
      <c r="Z19" s="45" t="str">
        <f t="shared" si="7"/>
        <v>جيد</v>
      </c>
      <c r="AA19" s="42">
        <v>8</v>
      </c>
      <c r="AB19" s="42">
        <v>8</v>
      </c>
      <c r="AC19" s="46">
        <f t="shared" si="8"/>
        <v>16</v>
      </c>
      <c r="AD19" s="47">
        <f t="shared" si="9"/>
        <v>8</v>
      </c>
      <c r="AE19" s="48" t="str">
        <f t="shared" si="10"/>
        <v>جيد جداً</v>
      </c>
      <c r="AF19" s="49">
        <f t="shared" si="11"/>
        <v>38</v>
      </c>
      <c r="AG19" s="50" t="str">
        <f t="shared" si="12"/>
        <v>دون المستوى</v>
      </c>
      <c r="AH19" s="51">
        <f t="shared" si="13"/>
        <v>4.75</v>
      </c>
      <c r="AI19" s="52" t="str">
        <f t="shared" si="14"/>
        <v>راسب</v>
      </c>
      <c r="AJ19" s="53">
        <f t="shared" si="15"/>
        <v>4</v>
      </c>
      <c r="AK19" s="31"/>
      <c r="AL19" s="31"/>
    </row>
    <row r="20" spans="2:38" ht="15.95" thickBot="1" x14ac:dyDescent="0.3">
      <c r="B20" s="24">
        <f>IF(COUNTA(C20:C20)=1,COUNTA(C$5:C20),"")</f>
        <v>16</v>
      </c>
      <c r="C20" s="1" t="s">
        <v>52</v>
      </c>
      <c r="D20" s="26"/>
      <c r="E20" s="27"/>
      <c r="F20" s="28"/>
      <c r="G20" s="29"/>
      <c r="H20" s="39" t="s">
        <v>76</v>
      </c>
      <c r="I20" s="26"/>
      <c r="J20" s="40" t="s">
        <v>1</v>
      </c>
      <c r="K20" s="31">
        <v>1</v>
      </c>
      <c r="L20" s="31"/>
      <c r="M20" s="31"/>
      <c r="N20" s="31"/>
      <c r="O20" s="31"/>
      <c r="P20" s="31"/>
      <c r="Q20" s="31"/>
      <c r="R20" s="31">
        <f t="shared" si="2"/>
        <v>0</v>
      </c>
      <c r="S20" s="31">
        <f t="shared" si="3"/>
        <v>0</v>
      </c>
      <c r="T20" s="41" t="str">
        <f t="shared" si="4"/>
        <v>دون المستوى</v>
      </c>
      <c r="U20" s="42">
        <v>9</v>
      </c>
      <c r="V20" s="42">
        <v>9</v>
      </c>
      <c r="W20" s="42">
        <v>4</v>
      </c>
      <c r="X20" s="43">
        <f t="shared" si="5"/>
        <v>22</v>
      </c>
      <c r="Y20" s="44">
        <f t="shared" si="6"/>
        <v>7.333333333333333</v>
      </c>
      <c r="Z20" s="45" t="str">
        <f t="shared" si="7"/>
        <v>جيد</v>
      </c>
      <c r="AA20" s="42">
        <v>8</v>
      </c>
      <c r="AB20" s="42">
        <v>8</v>
      </c>
      <c r="AC20" s="46">
        <f t="shared" si="8"/>
        <v>16</v>
      </c>
      <c r="AD20" s="47">
        <f t="shared" si="9"/>
        <v>8</v>
      </c>
      <c r="AE20" s="48" t="str">
        <f t="shared" si="10"/>
        <v>جيد جداً</v>
      </c>
      <c r="AF20" s="49">
        <f t="shared" si="11"/>
        <v>38</v>
      </c>
      <c r="AG20" s="50" t="str">
        <f t="shared" si="12"/>
        <v>دون المستوى</v>
      </c>
      <c r="AH20" s="51">
        <f t="shared" si="13"/>
        <v>4.75</v>
      </c>
      <c r="AI20" s="52" t="str">
        <f t="shared" si="14"/>
        <v>راسب</v>
      </c>
      <c r="AJ20" s="53">
        <f t="shared" si="15"/>
        <v>3</v>
      </c>
      <c r="AK20" s="31"/>
      <c r="AL20" s="31"/>
    </row>
    <row r="21" spans="2:38" ht="15.95" thickBot="1" x14ac:dyDescent="0.3">
      <c r="B21" s="24">
        <f>IF(COUNTA(C21:C21)=1,COUNTA(C$5:C21),"")</f>
        <v>17</v>
      </c>
      <c r="C21" s="1" t="s">
        <v>53</v>
      </c>
      <c r="D21" s="26"/>
      <c r="E21" s="27"/>
      <c r="F21" s="28"/>
      <c r="G21" s="29"/>
      <c r="H21" s="39" t="s">
        <v>77</v>
      </c>
      <c r="I21" s="26"/>
      <c r="J21" s="40" t="s">
        <v>36</v>
      </c>
      <c r="K21" s="31">
        <v>2</v>
      </c>
      <c r="L21" s="31"/>
      <c r="M21" s="31"/>
      <c r="N21" s="31"/>
      <c r="O21" s="31"/>
      <c r="P21" s="31"/>
      <c r="Q21" s="31"/>
      <c r="R21" s="31">
        <f t="shared" si="2"/>
        <v>0</v>
      </c>
      <c r="S21" s="31">
        <f t="shared" si="3"/>
        <v>0</v>
      </c>
      <c r="T21" s="41" t="str">
        <f t="shared" si="4"/>
        <v>دون المستوى</v>
      </c>
      <c r="U21" s="42">
        <v>9</v>
      </c>
      <c r="V21" s="42">
        <v>9</v>
      </c>
      <c r="W21" s="42">
        <v>4</v>
      </c>
      <c r="X21" s="43">
        <f t="shared" si="5"/>
        <v>22</v>
      </c>
      <c r="Y21" s="44">
        <f t="shared" si="6"/>
        <v>7.333333333333333</v>
      </c>
      <c r="Z21" s="45" t="str">
        <f t="shared" si="7"/>
        <v>جيد</v>
      </c>
      <c r="AA21" s="42">
        <v>8</v>
      </c>
      <c r="AB21" s="42">
        <v>8</v>
      </c>
      <c r="AC21" s="46">
        <f t="shared" si="8"/>
        <v>16</v>
      </c>
      <c r="AD21" s="47">
        <f t="shared" si="9"/>
        <v>8</v>
      </c>
      <c r="AE21" s="48" t="str">
        <f t="shared" si="10"/>
        <v>جيد جداً</v>
      </c>
      <c r="AF21" s="49">
        <f t="shared" si="11"/>
        <v>38</v>
      </c>
      <c r="AG21" s="50" t="str">
        <f t="shared" si="12"/>
        <v>دون المستوى</v>
      </c>
      <c r="AH21" s="51">
        <f t="shared" si="13"/>
        <v>4.75</v>
      </c>
      <c r="AI21" s="52" t="str">
        <f t="shared" si="14"/>
        <v>راسب</v>
      </c>
      <c r="AJ21" s="53">
        <f t="shared" si="15"/>
        <v>5</v>
      </c>
      <c r="AK21" s="31"/>
      <c r="AL21" s="31"/>
    </row>
    <row r="22" spans="2:38" ht="15.95" thickBot="1" x14ac:dyDescent="0.3">
      <c r="B22" s="24">
        <f>IF(COUNTA(C22:C22)=1,COUNTA(C$5:C22),"")</f>
        <v>18</v>
      </c>
      <c r="C22" s="1" t="s">
        <v>54</v>
      </c>
      <c r="D22" s="26"/>
      <c r="E22" s="27"/>
      <c r="F22" s="28"/>
      <c r="G22" s="29"/>
      <c r="H22" s="39" t="s">
        <v>76</v>
      </c>
      <c r="I22" s="26"/>
      <c r="J22" s="40" t="s">
        <v>79</v>
      </c>
      <c r="K22" s="31">
        <v>1</v>
      </c>
      <c r="L22" s="31"/>
      <c r="M22" s="31"/>
      <c r="N22" s="31"/>
      <c r="O22" s="31"/>
      <c r="P22" s="31"/>
      <c r="Q22" s="31"/>
      <c r="R22" s="31">
        <f t="shared" si="2"/>
        <v>0</v>
      </c>
      <c r="S22" s="31">
        <f t="shared" si="3"/>
        <v>0</v>
      </c>
      <c r="T22" s="41" t="str">
        <f t="shared" si="4"/>
        <v>دون المستوى</v>
      </c>
      <c r="U22" s="42">
        <v>9</v>
      </c>
      <c r="V22" s="42">
        <v>9</v>
      </c>
      <c r="W22" s="42">
        <v>4</v>
      </c>
      <c r="X22" s="43">
        <f t="shared" si="5"/>
        <v>22</v>
      </c>
      <c r="Y22" s="44">
        <f t="shared" si="6"/>
        <v>7.333333333333333</v>
      </c>
      <c r="Z22" s="45" t="str">
        <f t="shared" si="7"/>
        <v>جيد</v>
      </c>
      <c r="AA22" s="42">
        <v>8</v>
      </c>
      <c r="AB22" s="42">
        <v>8</v>
      </c>
      <c r="AC22" s="46">
        <f t="shared" si="8"/>
        <v>16</v>
      </c>
      <c r="AD22" s="47">
        <f t="shared" si="9"/>
        <v>8</v>
      </c>
      <c r="AE22" s="48" t="str">
        <f t="shared" si="10"/>
        <v>جيد جداً</v>
      </c>
      <c r="AF22" s="49">
        <f t="shared" si="11"/>
        <v>38</v>
      </c>
      <c r="AG22" s="50" t="str">
        <f t="shared" si="12"/>
        <v>دون المستوى</v>
      </c>
      <c r="AH22" s="51">
        <f t="shared" si="13"/>
        <v>4.75</v>
      </c>
      <c r="AI22" s="52" t="str">
        <f t="shared" si="14"/>
        <v>راسب</v>
      </c>
      <c r="AJ22" s="53">
        <f t="shared" si="15"/>
        <v>1</v>
      </c>
      <c r="AK22" s="31"/>
      <c r="AL22" s="31"/>
    </row>
    <row r="23" spans="2:38" ht="15.95" thickBot="1" x14ac:dyDescent="0.3">
      <c r="B23" s="24">
        <f>IF(COUNTA(C23:C23)=1,COUNTA(C$5:C23),"")</f>
        <v>19</v>
      </c>
      <c r="C23" s="1" t="s">
        <v>55</v>
      </c>
      <c r="D23" s="26"/>
      <c r="E23" s="27"/>
      <c r="F23" s="28"/>
      <c r="G23" s="29"/>
      <c r="H23" s="39" t="s">
        <v>76</v>
      </c>
      <c r="I23" s="26"/>
      <c r="J23" s="40" t="s">
        <v>36</v>
      </c>
      <c r="K23" s="31">
        <v>2</v>
      </c>
      <c r="L23" s="31"/>
      <c r="M23" s="31"/>
      <c r="N23" s="31"/>
      <c r="O23" s="31"/>
      <c r="P23" s="31"/>
      <c r="Q23" s="31"/>
      <c r="R23" s="31">
        <f t="shared" si="2"/>
        <v>0</v>
      </c>
      <c r="S23" s="31">
        <f t="shared" si="3"/>
        <v>0</v>
      </c>
      <c r="T23" s="41" t="str">
        <f t="shared" si="4"/>
        <v>دون المستوى</v>
      </c>
      <c r="U23" s="42">
        <v>9</v>
      </c>
      <c r="V23" s="42">
        <v>9</v>
      </c>
      <c r="W23" s="42">
        <v>4</v>
      </c>
      <c r="X23" s="43">
        <f t="shared" si="5"/>
        <v>22</v>
      </c>
      <c r="Y23" s="44">
        <f t="shared" si="6"/>
        <v>7.333333333333333</v>
      </c>
      <c r="Z23" s="45" t="str">
        <f t="shared" si="7"/>
        <v>جيد</v>
      </c>
      <c r="AA23" s="42">
        <v>8</v>
      </c>
      <c r="AB23" s="42">
        <v>8</v>
      </c>
      <c r="AC23" s="46">
        <f t="shared" si="8"/>
        <v>16</v>
      </c>
      <c r="AD23" s="47">
        <f t="shared" si="9"/>
        <v>8</v>
      </c>
      <c r="AE23" s="48" t="str">
        <f t="shared" si="10"/>
        <v>جيد جداً</v>
      </c>
      <c r="AF23" s="49">
        <f t="shared" si="11"/>
        <v>38</v>
      </c>
      <c r="AG23" s="50" t="str">
        <f t="shared" si="12"/>
        <v>دون المستوى</v>
      </c>
      <c r="AH23" s="51">
        <f t="shared" si="13"/>
        <v>4.75</v>
      </c>
      <c r="AI23" s="52" t="str">
        <f t="shared" si="14"/>
        <v>راسب</v>
      </c>
      <c r="AJ23" s="53">
        <f t="shared" si="15"/>
        <v>6</v>
      </c>
      <c r="AK23" s="31"/>
      <c r="AL23" s="31"/>
    </row>
    <row r="24" spans="2:38" ht="15.95" thickBot="1" x14ac:dyDescent="0.3">
      <c r="B24" s="24">
        <f>IF(COUNTA(C24:C24)=1,COUNTA(C$5:C24),"")</f>
        <v>20</v>
      </c>
      <c r="C24" s="1" t="s">
        <v>56</v>
      </c>
      <c r="D24" s="26"/>
      <c r="E24" s="27"/>
      <c r="F24" s="28"/>
      <c r="G24" s="29"/>
      <c r="H24" s="39" t="s">
        <v>76</v>
      </c>
      <c r="I24" s="26"/>
      <c r="J24" s="40" t="s">
        <v>1</v>
      </c>
      <c r="K24" s="31">
        <v>4</v>
      </c>
      <c r="L24" s="31"/>
      <c r="M24" s="31"/>
      <c r="N24" s="31"/>
      <c r="O24" s="31"/>
      <c r="P24" s="31"/>
      <c r="Q24" s="31"/>
      <c r="R24" s="31">
        <f t="shared" si="2"/>
        <v>0</v>
      </c>
      <c r="S24" s="31">
        <f t="shared" si="3"/>
        <v>0</v>
      </c>
      <c r="T24" s="41" t="str">
        <f t="shared" si="4"/>
        <v>دون المستوى</v>
      </c>
      <c r="U24" s="42">
        <v>9</v>
      </c>
      <c r="V24" s="42">
        <v>9</v>
      </c>
      <c r="W24" s="42">
        <v>4</v>
      </c>
      <c r="X24" s="43">
        <f t="shared" si="5"/>
        <v>22</v>
      </c>
      <c r="Y24" s="44">
        <f t="shared" si="6"/>
        <v>7.333333333333333</v>
      </c>
      <c r="Z24" s="45" t="str">
        <f t="shared" si="7"/>
        <v>جيد</v>
      </c>
      <c r="AA24" s="42">
        <v>8</v>
      </c>
      <c r="AB24" s="42">
        <v>8</v>
      </c>
      <c r="AC24" s="46">
        <f t="shared" si="8"/>
        <v>16</v>
      </c>
      <c r="AD24" s="47">
        <f t="shared" si="9"/>
        <v>8</v>
      </c>
      <c r="AE24" s="48" t="str">
        <f t="shared" si="10"/>
        <v>جيد جداً</v>
      </c>
      <c r="AF24" s="49">
        <f t="shared" si="11"/>
        <v>38</v>
      </c>
      <c r="AG24" s="50" t="str">
        <f t="shared" si="12"/>
        <v>دون المستوى</v>
      </c>
      <c r="AH24" s="51">
        <f t="shared" si="13"/>
        <v>4.75</v>
      </c>
      <c r="AI24" s="52" t="str">
        <f t="shared" si="14"/>
        <v>راسب</v>
      </c>
      <c r="AJ24" s="53">
        <f t="shared" si="15"/>
        <v>2</v>
      </c>
      <c r="AK24" s="31"/>
      <c r="AL24" s="31"/>
    </row>
    <row r="25" spans="2:38" ht="15.95" thickBot="1" x14ac:dyDescent="0.3">
      <c r="B25" s="24">
        <f>IF(COUNTA(C25:C25)=1,COUNTA(C$5:C25),"")</f>
        <v>21</v>
      </c>
      <c r="C25" s="1" t="s">
        <v>57</v>
      </c>
      <c r="D25" s="26"/>
      <c r="E25" s="27"/>
      <c r="F25" s="28"/>
      <c r="G25" s="29"/>
      <c r="H25" s="39" t="s">
        <v>76</v>
      </c>
      <c r="I25" s="26"/>
      <c r="J25" s="40" t="s">
        <v>36</v>
      </c>
      <c r="K25" s="31">
        <v>2</v>
      </c>
      <c r="L25" s="31"/>
      <c r="M25" s="31"/>
      <c r="N25" s="31"/>
      <c r="O25" s="31"/>
      <c r="P25" s="31"/>
      <c r="Q25" s="31"/>
      <c r="R25" s="31">
        <f t="shared" si="2"/>
        <v>0</v>
      </c>
      <c r="S25" s="31">
        <f t="shared" si="3"/>
        <v>0</v>
      </c>
      <c r="T25" s="41" t="str">
        <f t="shared" si="4"/>
        <v>دون المستوى</v>
      </c>
      <c r="U25" s="42">
        <v>9</v>
      </c>
      <c r="V25" s="42">
        <v>9</v>
      </c>
      <c r="W25" s="42">
        <v>4</v>
      </c>
      <c r="X25" s="43">
        <f t="shared" si="5"/>
        <v>22</v>
      </c>
      <c r="Y25" s="44">
        <f t="shared" si="6"/>
        <v>7.333333333333333</v>
      </c>
      <c r="Z25" s="45" t="str">
        <f t="shared" si="7"/>
        <v>جيد</v>
      </c>
      <c r="AA25" s="42">
        <v>8</v>
      </c>
      <c r="AB25" s="42">
        <v>8</v>
      </c>
      <c r="AC25" s="46">
        <f t="shared" si="8"/>
        <v>16</v>
      </c>
      <c r="AD25" s="47">
        <f t="shared" si="9"/>
        <v>8</v>
      </c>
      <c r="AE25" s="48" t="str">
        <f t="shared" si="10"/>
        <v>جيد جداً</v>
      </c>
      <c r="AF25" s="49">
        <f t="shared" si="11"/>
        <v>38</v>
      </c>
      <c r="AG25" s="50" t="str">
        <f t="shared" si="12"/>
        <v>دون المستوى</v>
      </c>
      <c r="AH25" s="51">
        <f t="shared" si="13"/>
        <v>4.75</v>
      </c>
      <c r="AI25" s="52" t="str">
        <f t="shared" si="14"/>
        <v>راسب</v>
      </c>
      <c r="AJ25" s="53">
        <f t="shared" si="15"/>
        <v>7</v>
      </c>
      <c r="AK25" s="31"/>
      <c r="AL25" s="31"/>
    </row>
    <row r="26" spans="2:38" ht="15.95" thickBot="1" x14ac:dyDescent="0.3">
      <c r="B26" s="24">
        <f>IF(COUNTA(C26:C26)=1,COUNTA(C$5:C26),"")</f>
        <v>22</v>
      </c>
      <c r="C26" s="1" t="s">
        <v>58</v>
      </c>
      <c r="D26" s="26"/>
      <c r="E26" s="27"/>
      <c r="F26" s="28"/>
      <c r="G26" s="29"/>
      <c r="H26" s="39" t="s">
        <v>77</v>
      </c>
      <c r="I26" s="26"/>
      <c r="J26" s="40" t="s">
        <v>1</v>
      </c>
      <c r="K26" s="31">
        <v>1</v>
      </c>
      <c r="L26" s="31"/>
      <c r="M26" s="31"/>
      <c r="N26" s="31"/>
      <c r="O26" s="31"/>
      <c r="P26" s="31"/>
      <c r="Q26" s="31"/>
      <c r="R26" s="31">
        <f t="shared" si="2"/>
        <v>0</v>
      </c>
      <c r="S26" s="31">
        <f t="shared" si="3"/>
        <v>0</v>
      </c>
      <c r="T26" s="41" t="str">
        <f t="shared" si="4"/>
        <v>دون المستوى</v>
      </c>
      <c r="U26" s="42">
        <v>9</v>
      </c>
      <c r="V26" s="42">
        <v>9</v>
      </c>
      <c r="W26" s="42">
        <v>4</v>
      </c>
      <c r="X26" s="43">
        <f t="shared" si="5"/>
        <v>22</v>
      </c>
      <c r="Y26" s="44">
        <f t="shared" si="6"/>
        <v>7.333333333333333</v>
      </c>
      <c r="Z26" s="45" t="str">
        <f t="shared" si="7"/>
        <v>جيد</v>
      </c>
      <c r="AA26" s="42">
        <v>8</v>
      </c>
      <c r="AB26" s="42">
        <v>8</v>
      </c>
      <c r="AC26" s="46">
        <f t="shared" si="8"/>
        <v>16</v>
      </c>
      <c r="AD26" s="47">
        <f t="shared" si="9"/>
        <v>8</v>
      </c>
      <c r="AE26" s="48" t="str">
        <f t="shared" si="10"/>
        <v>جيد جداً</v>
      </c>
      <c r="AF26" s="49">
        <f t="shared" si="11"/>
        <v>38</v>
      </c>
      <c r="AG26" s="50" t="str">
        <f t="shared" si="12"/>
        <v>دون المستوى</v>
      </c>
      <c r="AH26" s="51">
        <f t="shared" si="13"/>
        <v>4.75</v>
      </c>
      <c r="AI26" s="52" t="str">
        <f t="shared" si="14"/>
        <v>راسب</v>
      </c>
      <c r="AJ26" s="53">
        <f t="shared" si="15"/>
        <v>4</v>
      </c>
      <c r="AK26" s="31"/>
      <c r="AL26" s="31"/>
    </row>
    <row r="27" spans="2:38" ht="15.95" thickBot="1" x14ac:dyDescent="0.3">
      <c r="B27" s="24">
        <f>IF(COUNTA(C27:C27)=1,COUNTA(C$5:C27),"")</f>
        <v>23</v>
      </c>
      <c r="C27" s="1" t="s">
        <v>59</v>
      </c>
      <c r="D27" s="26"/>
      <c r="E27" s="27"/>
      <c r="F27" s="28"/>
      <c r="G27" s="29"/>
      <c r="H27" s="39" t="s">
        <v>76</v>
      </c>
      <c r="I27" s="26"/>
      <c r="J27" s="40" t="s">
        <v>36</v>
      </c>
      <c r="K27" s="31">
        <v>3</v>
      </c>
      <c r="L27" s="31"/>
      <c r="M27" s="31"/>
      <c r="N27" s="31"/>
      <c r="O27" s="31"/>
      <c r="P27" s="31"/>
      <c r="Q27" s="31"/>
      <c r="R27" s="31">
        <f t="shared" si="2"/>
        <v>0</v>
      </c>
      <c r="S27" s="31">
        <f t="shared" si="3"/>
        <v>0</v>
      </c>
      <c r="T27" s="41" t="str">
        <f t="shared" si="4"/>
        <v>دون المستوى</v>
      </c>
      <c r="U27" s="42">
        <v>9</v>
      </c>
      <c r="V27" s="42">
        <v>9</v>
      </c>
      <c r="W27" s="42">
        <v>4</v>
      </c>
      <c r="X27" s="43">
        <f t="shared" si="5"/>
        <v>22</v>
      </c>
      <c r="Y27" s="44">
        <f t="shared" si="6"/>
        <v>7.333333333333333</v>
      </c>
      <c r="Z27" s="45" t="str">
        <f t="shared" si="7"/>
        <v>جيد</v>
      </c>
      <c r="AA27" s="42">
        <v>8</v>
      </c>
      <c r="AB27" s="42">
        <v>8</v>
      </c>
      <c r="AC27" s="46">
        <f t="shared" si="8"/>
        <v>16</v>
      </c>
      <c r="AD27" s="47">
        <f t="shared" si="9"/>
        <v>8</v>
      </c>
      <c r="AE27" s="48" t="str">
        <f t="shared" si="10"/>
        <v>جيد جداً</v>
      </c>
      <c r="AF27" s="49">
        <f t="shared" si="11"/>
        <v>38</v>
      </c>
      <c r="AG27" s="50" t="str">
        <f t="shared" si="12"/>
        <v>دون المستوى</v>
      </c>
      <c r="AH27" s="51">
        <f t="shared" si="13"/>
        <v>4.75</v>
      </c>
      <c r="AI27" s="52" t="str">
        <f t="shared" si="14"/>
        <v>راسب</v>
      </c>
      <c r="AJ27" s="53">
        <f t="shared" si="15"/>
        <v>1</v>
      </c>
      <c r="AK27" s="31"/>
      <c r="AL27" s="31"/>
    </row>
    <row r="28" spans="2:38" ht="15.95" thickBot="1" x14ac:dyDescent="0.3">
      <c r="B28" s="24">
        <f>IF(COUNTA(C28:C28)=1,COUNTA(C$5:C28),"")</f>
        <v>24</v>
      </c>
      <c r="C28" s="1" t="s">
        <v>60</v>
      </c>
      <c r="D28" s="26"/>
      <c r="E28" s="27"/>
      <c r="F28" s="28"/>
      <c r="G28" s="29"/>
      <c r="H28" s="39" t="s">
        <v>76</v>
      </c>
      <c r="I28" s="26"/>
      <c r="J28" s="40" t="s">
        <v>1</v>
      </c>
      <c r="K28" s="31">
        <v>1</v>
      </c>
      <c r="L28" s="31"/>
      <c r="M28" s="31"/>
      <c r="N28" s="31"/>
      <c r="O28" s="31"/>
      <c r="P28" s="31"/>
      <c r="Q28" s="31"/>
      <c r="R28" s="31">
        <f t="shared" si="2"/>
        <v>0</v>
      </c>
      <c r="S28" s="31">
        <f t="shared" si="3"/>
        <v>0</v>
      </c>
      <c r="T28" s="41" t="str">
        <f t="shared" si="4"/>
        <v>دون المستوى</v>
      </c>
      <c r="U28" s="42">
        <v>9</v>
      </c>
      <c r="V28" s="42">
        <v>9</v>
      </c>
      <c r="W28" s="42">
        <v>4</v>
      </c>
      <c r="X28" s="43">
        <f t="shared" si="5"/>
        <v>22</v>
      </c>
      <c r="Y28" s="44">
        <f t="shared" si="6"/>
        <v>7.333333333333333</v>
      </c>
      <c r="Z28" s="45" t="str">
        <f t="shared" si="7"/>
        <v>جيد</v>
      </c>
      <c r="AA28" s="42">
        <v>8</v>
      </c>
      <c r="AB28" s="42">
        <v>8</v>
      </c>
      <c r="AC28" s="46">
        <f t="shared" si="8"/>
        <v>16</v>
      </c>
      <c r="AD28" s="47">
        <f t="shared" si="9"/>
        <v>8</v>
      </c>
      <c r="AE28" s="48" t="str">
        <f t="shared" si="10"/>
        <v>جيد جداً</v>
      </c>
      <c r="AF28" s="49">
        <f t="shared" si="11"/>
        <v>38</v>
      </c>
      <c r="AG28" s="50" t="str">
        <f t="shared" si="12"/>
        <v>دون المستوى</v>
      </c>
      <c r="AH28" s="51">
        <f t="shared" si="13"/>
        <v>4.75</v>
      </c>
      <c r="AI28" s="52" t="str">
        <f t="shared" si="14"/>
        <v>راسب</v>
      </c>
      <c r="AJ28" s="53">
        <f t="shared" si="15"/>
        <v>5</v>
      </c>
      <c r="AK28" s="31"/>
      <c r="AL28" s="31"/>
    </row>
    <row r="29" spans="2:38" ht="15.95" thickBot="1" x14ac:dyDescent="0.3">
      <c r="B29" s="24">
        <f>IF(COUNTA(C29:C29)=1,COUNTA(C$5:C29),"")</f>
        <v>25</v>
      </c>
      <c r="C29" s="1" t="s">
        <v>61</v>
      </c>
      <c r="D29" s="26"/>
      <c r="E29" s="27"/>
      <c r="F29" s="28"/>
      <c r="G29" s="29"/>
      <c r="H29" s="39" t="s">
        <v>76</v>
      </c>
      <c r="I29" s="26"/>
      <c r="J29" s="40" t="s">
        <v>1</v>
      </c>
      <c r="K29" s="31">
        <v>2</v>
      </c>
      <c r="L29" s="31"/>
      <c r="M29" s="31"/>
      <c r="N29" s="31"/>
      <c r="O29" s="31"/>
      <c r="P29" s="31"/>
      <c r="Q29" s="31"/>
      <c r="R29" s="31">
        <f t="shared" si="2"/>
        <v>0</v>
      </c>
      <c r="S29" s="31">
        <f t="shared" si="3"/>
        <v>0</v>
      </c>
      <c r="T29" s="41" t="str">
        <f t="shared" si="4"/>
        <v>دون المستوى</v>
      </c>
      <c r="U29" s="42">
        <v>9</v>
      </c>
      <c r="V29" s="42">
        <v>9</v>
      </c>
      <c r="W29" s="42">
        <v>4</v>
      </c>
      <c r="X29" s="43">
        <f t="shared" si="5"/>
        <v>22</v>
      </c>
      <c r="Y29" s="44">
        <f t="shared" si="6"/>
        <v>7.333333333333333</v>
      </c>
      <c r="Z29" s="45" t="str">
        <f t="shared" si="7"/>
        <v>جيد</v>
      </c>
      <c r="AA29" s="42">
        <v>8</v>
      </c>
      <c r="AB29" s="42">
        <v>8</v>
      </c>
      <c r="AC29" s="46">
        <f t="shared" si="8"/>
        <v>16</v>
      </c>
      <c r="AD29" s="47">
        <f t="shared" si="9"/>
        <v>8</v>
      </c>
      <c r="AE29" s="48" t="str">
        <f t="shared" si="10"/>
        <v>جيد جداً</v>
      </c>
      <c r="AF29" s="49">
        <f t="shared" si="11"/>
        <v>38</v>
      </c>
      <c r="AG29" s="50" t="str">
        <f t="shared" si="12"/>
        <v>دون المستوى</v>
      </c>
      <c r="AH29" s="51">
        <f t="shared" si="13"/>
        <v>4.75</v>
      </c>
      <c r="AI29" s="52" t="str">
        <f t="shared" si="14"/>
        <v>راسب</v>
      </c>
      <c r="AJ29" s="53">
        <f t="shared" si="15"/>
        <v>4</v>
      </c>
      <c r="AK29" s="31"/>
      <c r="AL29" s="31"/>
    </row>
    <row r="30" spans="2:38" ht="15.95" thickBot="1" x14ac:dyDescent="0.3">
      <c r="B30" s="24">
        <f>IF(COUNTA(C30:C30)=1,COUNTA(C$5:C30),"")</f>
        <v>26</v>
      </c>
      <c r="C30" s="1" t="s">
        <v>62</v>
      </c>
      <c r="D30" s="26"/>
      <c r="E30" s="27"/>
      <c r="F30" s="28"/>
      <c r="G30" s="29"/>
      <c r="H30" s="39" t="s">
        <v>76</v>
      </c>
      <c r="I30" s="26"/>
      <c r="J30" s="40" t="s">
        <v>1</v>
      </c>
      <c r="K30" s="31">
        <v>3</v>
      </c>
      <c r="L30" s="31"/>
      <c r="M30" s="31"/>
      <c r="N30" s="31"/>
      <c r="O30" s="31"/>
      <c r="P30" s="31"/>
      <c r="Q30" s="31"/>
      <c r="R30" s="31">
        <f t="shared" si="2"/>
        <v>0</v>
      </c>
      <c r="S30" s="31">
        <f t="shared" si="3"/>
        <v>0</v>
      </c>
      <c r="T30" s="41" t="str">
        <f t="shared" si="4"/>
        <v>دون المستوى</v>
      </c>
      <c r="U30" s="42">
        <v>9</v>
      </c>
      <c r="V30" s="42">
        <v>9</v>
      </c>
      <c r="W30" s="42">
        <v>4</v>
      </c>
      <c r="X30" s="43">
        <f t="shared" si="5"/>
        <v>22</v>
      </c>
      <c r="Y30" s="44">
        <f t="shared" si="6"/>
        <v>7.333333333333333</v>
      </c>
      <c r="Z30" s="45" t="str">
        <f t="shared" si="7"/>
        <v>جيد</v>
      </c>
      <c r="AA30" s="42">
        <v>8</v>
      </c>
      <c r="AB30" s="42">
        <v>8</v>
      </c>
      <c r="AC30" s="46">
        <f t="shared" si="8"/>
        <v>16</v>
      </c>
      <c r="AD30" s="47">
        <f t="shared" si="9"/>
        <v>8</v>
      </c>
      <c r="AE30" s="48" t="str">
        <f t="shared" si="10"/>
        <v>جيد جداً</v>
      </c>
      <c r="AF30" s="49">
        <f t="shared" si="11"/>
        <v>38</v>
      </c>
      <c r="AG30" s="50" t="str">
        <f t="shared" si="12"/>
        <v>دون المستوى</v>
      </c>
      <c r="AH30" s="51">
        <f t="shared" si="13"/>
        <v>4.75</v>
      </c>
      <c r="AI30" s="52" t="str">
        <f t="shared" si="14"/>
        <v>راسب</v>
      </c>
      <c r="AJ30" s="53">
        <f t="shared" si="15"/>
        <v>2</v>
      </c>
      <c r="AK30" s="31"/>
      <c r="AL30" s="31"/>
    </row>
    <row r="31" spans="2:38" ht="15.95" thickBot="1" x14ac:dyDescent="0.3">
      <c r="B31" s="24">
        <f>IF(COUNTA(C31:C31)=1,COUNTA(C$5:C31),"")</f>
        <v>27</v>
      </c>
      <c r="C31" s="1" t="s">
        <v>63</v>
      </c>
      <c r="D31" s="26"/>
      <c r="E31" s="27"/>
      <c r="F31" s="28"/>
      <c r="G31" s="29"/>
      <c r="H31" s="39" t="s">
        <v>77</v>
      </c>
      <c r="I31" s="26"/>
      <c r="J31" s="40" t="s">
        <v>1</v>
      </c>
      <c r="K31" s="31">
        <v>4</v>
      </c>
      <c r="L31" s="31"/>
      <c r="M31" s="31"/>
      <c r="N31" s="31"/>
      <c r="O31" s="31"/>
      <c r="P31" s="31"/>
      <c r="Q31" s="31"/>
      <c r="R31" s="31">
        <f t="shared" si="2"/>
        <v>0</v>
      </c>
      <c r="S31" s="31">
        <f t="shared" si="3"/>
        <v>0</v>
      </c>
      <c r="T31" s="41" t="str">
        <f t="shared" si="4"/>
        <v>دون المستوى</v>
      </c>
      <c r="U31" s="42">
        <v>9</v>
      </c>
      <c r="V31" s="42">
        <v>9</v>
      </c>
      <c r="W31" s="42">
        <v>4</v>
      </c>
      <c r="X31" s="43">
        <f t="shared" si="5"/>
        <v>22</v>
      </c>
      <c r="Y31" s="44">
        <f t="shared" si="6"/>
        <v>7.333333333333333</v>
      </c>
      <c r="Z31" s="45" t="str">
        <f t="shared" si="7"/>
        <v>جيد</v>
      </c>
      <c r="AA31" s="42">
        <v>8</v>
      </c>
      <c r="AB31" s="42">
        <v>8</v>
      </c>
      <c r="AC31" s="46">
        <f t="shared" si="8"/>
        <v>16</v>
      </c>
      <c r="AD31" s="47">
        <f t="shared" si="9"/>
        <v>8</v>
      </c>
      <c r="AE31" s="48" t="str">
        <f t="shared" si="10"/>
        <v>جيد جداً</v>
      </c>
      <c r="AF31" s="49">
        <f t="shared" si="11"/>
        <v>38</v>
      </c>
      <c r="AG31" s="50" t="str">
        <f t="shared" si="12"/>
        <v>دون المستوى</v>
      </c>
      <c r="AH31" s="51">
        <f t="shared" si="13"/>
        <v>4.75</v>
      </c>
      <c r="AI31" s="52" t="str">
        <f t="shared" si="14"/>
        <v>راسب</v>
      </c>
      <c r="AJ31" s="53">
        <f t="shared" si="15"/>
        <v>3</v>
      </c>
      <c r="AK31" s="31"/>
      <c r="AL31" s="31"/>
    </row>
    <row r="32" spans="2:38" ht="15.95" thickBot="1" x14ac:dyDescent="0.3">
      <c r="B32" s="24">
        <f>IF(COUNTA(C32:C32)=1,COUNTA(C$5:C32),"")</f>
        <v>28</v>
      </c>
      <c r="C32" s="1" t="s">
        <v>64</v>
      </c>
      <c r="D32" s="26"/>
      <c r="E32" s="27"/>
      <c r="F32" s="28"/>
      <c r="G32" s="29"/>
      <c r="H32" s="39" t="s">
        <v>76</v>
      </c>
      <c r="I32" s="26"/>
      <c r="J32" s="40" t="s">
        <v>79</v>
      </c>
      <c r="K32" s="31">
        <v>1</v>
      </c>
      <c r="L32" s="31"/>
      <c r="M32" s="31"/>
      <c r="N32" s="31"/>
      <c r="O32" s="31"/>
      <c r="P32" s="31"/>
      <c r="Q32" s="31"/>
      <c r="R32" s="31">
        <f t="shared" si="2"/>
        <v>0</v>
      </c>
      <c r="S32" s="31">
        <f t="shared" si="3"/>
        <v>0</v>
      </c>
      <c r="T32" s="41" t="str">
        <f t="shared" si="4"/>
        <v>دون المستوى</v>
      </c>
      <c r="U32" s="42">
        <v>9</v>
      </c>
      <c r="V32" s="42">
        <v>9</v>
      </c>
      <c r="W32" s="42">
        <v>4</v>
      </c>
      <c r="X32" s="43">
        <f t="shared" si="5"/>
        <v>22</v>
      </c>
      <c r="Y32" s="44">
        <f t="shared" si="6"/>
        <v>7.333333333333333</v>
      </c>
      <c r="Z32" s="45" t="str">
        <f t="shared" si="7"/>
        <v>جيد</v>
      </c>
      <c r="AA32" s="42">
        <v>8</v>
      </c>
      <c r="AB32" s="42">
        <v>8</v>
      </c>
      <c r="AC32" s="46">
        <f t="shared" si="8"/>
        <v>16</v>
      </c>
      <c r="AD32" s="47">
        <f t="shared" si="9"/>
        <v>8</v>
      </c>
      <c r="AE32" s="48" t="str">
        <f t="shared" si="10"/>
        <v>جيد جداً</v>
      </c>
      <c r="AF32" s="49">
        <f t="shared" si="11"/>
        <v>38</v>
      </c>
      <c r="AG32" s="50" t="str">
        <f t="shared" si="12"/>
        <v>دون المستوى</v>
      </c>
      <c r="AH32" s="51">
        <f t="shared" si="13"/>
        <v>4.75</v>
      </c>
      <c r="AI32" s="52" t="str">
        <f t="shared" si="14"/>
        <v>راسب</v>
      </c>
      <c r="AJ32" s="53">
        <f t="shared" si="15"/>
        <v>2</v>
      </c>
      <c r="AK32" s="31"/>
      <c r="AL32" s="31"/>
    </row>
    <row r="33" spans="2:38" ht="15.95" thickBot="1" x14ac:dyDescent="0.3">
      <c r="B33" s="24">
        <f>IF(COUNTA(C33:C33)=1,COUNTA(C$5:C33),"")</f>
        <v>29</v>
      </c>
      <c r="C33" s="1" t="s">
        <v>65</v>
      </c>
      <c r="D33" s="26"/>
      <c r="E33" s="27"/>
      <c r="F33" s="28"/>
      <c r="G33" s="29"/>
      <c r="H33" s="39" t="s">
        <v>77</v>
      </c>
      <c r="I33" s="26"/>
      <c r="J33" s="40" t="s">
        <v>79</v>
      </c>
      <c r="K33" s="31">
        <v>2</v>
      </c>
      <c r="L33" s="31"/>
      <c r="M33" s="31"/>
      <c r="N33" s="31"/>
      <c r="O33" s="31"/>
      <c r="P33" s="31"/>
      <c r="Q33" s="31"/>
      <c r="R33" s="31">
        <f t="shared" si="2"/>
        <v>0</v>
      </c>
      <c r="S33" s="31">
        <f t="shared" si="3"/>
        <v>0</v>
      </c>
      <c r="T33" s="41" t="str">
        <f t="shared" si="4"/>
        <v>دون المستوى</v>
      </c>
      <c r="U33" s="42">
        <v>9</v>
      </c>
      <c r="V33" s="42">
        <v>9</v>
      </c>
      <c r="W33" s="42">
        <v>4</v>
      </c>
      <c r="X33" s="43">
        <f t="shared" si="5"/>
        <v>22</v>
      </c>
      <c r="Y33" s="44">
        <f t="shared" si="6"/>
        <v>7.333333333333333</v>
      </c>
      <c r="Z33" s="45" t="str">
        <f t="shared" si="7"/>
        <v>جيد</v>
      </c>
      <c r="AA33" s="42">
        <v>8</v>
      </c>
      <c r="AB33" s="42">
        <v>8</v>
      </c>
      <c r="AC33" s="46">
        <f t="shared" si="8"/>
        <v>16</v>
      </c>
      <c r="AD33" s="47">
        <f t="shared" si="9"/>
        <v>8</v>
      </c>
      <c r="AE33" s="48" t="str">
        <f t="shared" si="10"/>
        <v>جيد جداً</v>
      </c>
      <c r="AF33" s="49">
        <f t="shared" si="11"/>
        <v>38</v>
      </c>
      <c r="AG33" s="50" t="str">
        <f t="shared" si="12"/>
        <v>دون المستوى</v>
      </c>
      <c r="AH33" s="51">
        <f t="shared" si="13"/>
        <v>4.75</v>
      </c>
      <c r="AI33" s="52" t="str">
        <f t="shared" si="14"/>
        <v>راسب</v>
      </c>
      <c r="AJ33" s="53">
        <f t="shared" si="15"/>
        <v>1</v>
      </c>
      <c r="AK33" s="31"/>
      <c r="AL33" s="31"/>
    </row>
    <row r="34" spans="2:38" ht="15.95" thickBot="1" x14ac:dyDescent="0.3">
      <c r="B34" s="24">
        <f>IF(COUNTA(C34:C34)=1,COUNTA(C$5:C34),"")</f>
        <v>30</v>
      </c>
      <c r="C34" s="1" t="s">
        <v>66</v>
      </c>
      <c r="D34" s="26"/>
      <c r="E34" s="27"/>
      <c r="F34" s="28"/>
      <c r="G34" s="29"/>
      <c r="H34" s="39" t="s">
        <v>76</v>
      </c>
      <c r="I34" s="26"/>
      <c r="J34" s="40" t="s">
        <v>36</v>
      </c>
      <c r="K34" s="31">
        <v>1</v>
      </c>
      <c r="L34" s="31"/>
      <c r="M34" s="31"/>
      <c r="N34" s="31"/>
      <c r="O34" s="31"/>
      <c r="P34" s="31"/>
      <c r="Q34" s="31"/>
      <c r="R34" s="31">
        <f t="shared" si="2"/>
        <v>0</v>
      </c>
      <c r="S34" s="31">
        <f t="shared" si="3"/>
        <v>0</v>
      </c>
      <c r="T34" s="41" t="str">
        <f t="shared" si="4"/>
        <v>دون المستوى</v>
      </c>
      <c r="U34" s="42">
        <v>9</v>
      </c>
      <c r="V34" s="42">
        <v>9</v>
      </c>
      <c r="W34" s="42">
        <v>4</v>
      </c>
      <c r="X34" s="43">
        <f t="shared" si="5"/>
        <v>22</v>
      </c>
      <c r="Y34" s="44">
        <f t="shared" si="6"/>
        <v>7.333333333333333</v>
      </c>
      <c r="Z34" s="45" t="str">
        <f t="shared" si="7"/>
        <v>جيد</v>
      </c>
      <c r="AA34" s="42">
        <v>8</v>
      </c>
      <c r="AB34" s="42">
        <v>8</v>
      </c>
      <c r="AC34" s="46">
        <f t="shared" si="8"/>
        <v>16</v>
      </c>
      <c r="AD34" s="47">
        <f t="shared" si="9"/>
        <v>8</v>
      </c>
      <c r="AE34" s="48" t="str">
        <f t="shared" si="10"/>
        <v>جيد جداً</v>
      </c>
      <c r="AF34" s="49">
        <f t="shared" si="11"/>
        <v>38</v>
      </c>
      <c r="AG34" s="50" t="str">
        <f t="shared" si="12"/>
        <v>دون المستوى</v>
      </c>
      <c r="AH34" s="51">
        <f t="shared" si="13"/>
        <v>4.75</v>
      </c>
      <c r="AI34" s="52" t="str">
        <f t="shared" si="14"/>
        <v>راسب</v>
      </c>
      <c r="AJ34" s="53">
        <f t="shared" si="15"/>
        <v>2</v>
      </c>
      <c r="AK34" s="31"/>
      <c r="AL34" s="31"/>
    </row>
    <row r="35" spans="2:38" ht="15.95" thickBot="1" x14ac:dyDescent="0.3">
      <c r="B35" s="24">
        <f>IF(COUNTA(C35:C35)=1,COUNTA(C$5:C35),"")</f>
        <v>31</v>
      </c>
      <c r="C35" s="1" t="s">
        <v>67</v>
      </c>
      <c r="D35" s="26"/>
      <c r="E35" s="27"/>
      <c r="F35" s="28"/>
      <c r="G35" s="29"/>
      <c r="H35" s="39" t="s">
        <v>76</v>
      </c>
      <c r="I35" s="26"/>
      <c r="J35" s="40" t="s">
        <v>79</v>
      </c>
      <c r="K35" s="31">
        <v>2</v>
      </c>
      <c r="L35" s="31"/>
      <c r="M35" s="31"/>
      <c r="N35" s="31"/>
      <c r="O35" s="31"/>
      <c r="P35" s="31"/>
      <c r="Q35" s="31"/>
      <c r="R35" s="31">
        <f t="shared" si="2"/>
        <v>0</v>
      </c>
      <c r="S35" s="31">
        <f t="shared" si="3"/>
        <v>0</v>
      </c>
      <c r="T35" s="41" t="str">
        <f t="shared" si="4"/>
        <v>دون المستوى</v>
      </c>
      <c r="U35" s="42">
        <v>9</v>
      </c>
      <c r="V35" s="42">
        <v>9</v>
      </c>
      <c r="W35" s="42">
        <v>4</v>
      </c>
      <c r="X35" s="43">
        <f t="shared" si="5"/>
        <v>22</v>
      </c>
      <c r="Y35" s="44">
        <f t="shared" si="6"/>
        <v>7.333333333333333</v>
      </c>
      <c r="Z35" s="45" t="str">
        <f t="shared" si="7"/>
        <v>جيد</v>
      </c>
      <c r="AA35" s="42">
        <v>8</v>
      </c>
      <c r="AB35" s="42">
        <v>8</v>
      </c>
      <c r="AC35" s="46">
        <f t="shared" si="8"/>
        <v>16</v>
      </c>
      <c r="AD35" s="47">
        <f t="shared" si="9"/>
        <v>8</v>
      </c>
      <c r="AE35" s="48" t="str">
        <f t="shared" si="10"/>
        <v>جيد جداً</v>
      </c>
      <c r="AF35" s="49">
        <f t="shared" si="11"/>
        <v>38</v>
      </c>
      <c r="AG35" s="50" t="str">
        <f t="shared" si="12"/>
        <v>دون المستوى</v>
      </c>
      <c r="AH35" s="51">
        <f t="shared" si="13"/>
        <v>4.75</v>
      </c>
      <c r="AI35" s="52" t="str">
        <f t="shared" si="14"/>
        <v>راسب</v>
      </c>
      <c r="AJ35" s="53">
        <f t="shared" si="15"/>
        <v>2</v>
      </c>
      <c r="AK35" s="31"/>
      <c r="AL35" s="31"/>
    </row>
    <row r="36" spans="2:38" ht="15.95" thickBot="1" x14ac:dyDescent="0.3">
      <c r="B36" s="24">
        <f>IF(COUNTA(C36:C36)=1,COUNTA(C$5:C36),"")</f>
        <v>32</v>
      </c>
      <c r="C36" s="1" t="s">
        <v>68</v>
      </c>
      <c r="D36" s="26"/>
      <c r="E36" s="27"/>
      <c r="F36" s="28"/>
      <c r="G36" s="29"/>
      <c r="H36" s="39" t="s">
        <v>76</v>
      </c>
      <c r="I36" s="26"/>
      <c r="J36" s="40" t="s">
        <v>1</v>
      </c>
      <c r="K36" s="31">
        <v>4</v>
      </c>
      <c r="L36" s="31"/>
      <c r="M36" s="31"/>
      <c r="N36" s="31"/>
      <c r="O36" s="31"/>
      <c r="P36" s="31"/>
      <c r="Q36" s="31"/>
      <c r="R36" s="31">
        <f t="shared" si="2"/>
        <v>0</v>
      </c>
      <c r="S36" s="31">
        <f t="shared" si="3"/>
        <v>0</v>
      </c>
      <c r="T36" s="41" t="str">
        <f t="shared" si="4"/>
        <v>دون المستوى</v>
      </c>
      <c r="U36" s="42">
        <v>9</v>
      </c>
      <c r="V36" s="42">
        <v>9</v>
      </c>
      <c r="W36" s="42">
        <v>4</v>
      </c>
      <c r="X36" s="43">
        <f t="shared" si="5"/>
        <v>22</v>
      </c>
      <c r="Y36" s="44">
        <f t="shared" si="6"/>
        <v>7.333333333333333</v>
      </c>
      <c r="Z36" s="45" t="str">
        <f t="shared" si="7"/>
        <v>جيد</v>
      </c>
      <c r="AA36" s="42">
        <v>8</v>
      </c>
      <c r="AB36" s="42">
        <v>8</v>
      </c>
      <c r="AC36" s="46">
        <f t="shared" si="8"/>
        <v>16</v>
      </c>
      <c r="AD36" s="47">
        <f t="shared" si="9"/>
        <v>8</v>
      </c>
      <c r="AE36" s="48" t="str">
        <f t="shared" si="10"/>
        <v>جيد جداً</v>
      </c>
      <c r="AF36" s="49">
        <f t="shared" si="11"/>
        <v>38</v>
      </c>
      <c r="AG36" s="50" t="str">
        <f t="shared" si="12"/>
        <v>دون المستوى</v>
      </c>
      <c r="AH36" s="51">
        <f t="shared" si="13"/>
        <v>4.75</v>
      </c>
      <c r="AI36" s="52" t="str">
        <f t="shared" si="14"/>
        <v>راسب</v>
      </c>
      <c r="AJ36" s="53">
        <f t="shared" si="15"/>
        <v>4</v>
      </c>
      <c r="AK36" s="31"/>
      <c r="AL36" s="31"/>
    </row>
    <row r="37" spans="2:38" ht="15.95" thickBot="1" x14ac:dyDescent="0.3">
      <c r="B37" s="24">
        <f>IF(COUNTA(C37:C37)=1,COUNTA(C$5:C37),"")</f>
        <v>33</v>
      </c>
      <c r="C37" s="1" t="s">
        <v>69</v>
      </c>
      <c r="D37" s="26"/>
      <c r="E37" s="27"/>
      <c r="F37" s="28"/>
      <c r="G37" s="29"/>
      <c r="H37" s="39" t="s">
        <v>76</v>
      </c>
      <c r="I37" s="26"/>
      <c r="J37" s="40" t="s">
        <v>36</v>
      </c>
      <c r="K37" s="31">
        <v>2</v>
      </c>
      <c r="L37" s="31"/>
      <c r="M37" s="31"/>
      <c r="N37" s="31"/>
      <c r="O37" s="31"/>
      <c r="P37" s="31"/>
      <c r="Q37" s="31"/>
      <c r="R37" s="31">
        <f t="shared" si="2"/>
        <v>0</v>
      </c>
      <c r="S37" s="31">
        <f t="shared" si="3"/>
        <v>0</v>
      </c>
      <c r="T37" s="41" t="str">
        <f t="shared" si="4"/>
        <v>دون المستوى</v>
      </c>
      <c r="U37" s="42">
        <v>9</v>
      </c>
      <c r="V37" s="42">
        <v>9</v>
      </c>
      <c r="W37" s="42">
        <v>4</v>
      </c>
      <c r="X37" s="43">
        <f t="shared" si="5"/>
        <v>22</v>
      </c>
      <c r="Y37" s="44">
        <f t="shared" si="6"/>
        <v>7.333333333333333</v>
      </c>
      <c r="Z37" s="45" t="str">
        <f t="shared" si="7"/>
        <v>جيد</v>
      </c>
      <c r="AA37" s="42">
        <v>8</v>
      </c>
      <c r="AB37" s="42">
        <v>8</v>
      </c>
      <c r="AC37" s="46">
        <f t="shared" si="8"/>
        <v>16</v>
      </c>
      <c r="AD37" s="47">
        <f t="shared" si="9"/>
        <v>8</v>
      </c>
      <c r="AE37" s="48" t="str">
        <f t="shared" si="10"/>
        <v>جيد جداً</v>
      </c>
      <c r="AF37" s="49">
        <f t="shared" si="11"/>
        <v>38</v>
      </c>
      <c r="AG37" s="50" t="str">
        <f t="shared" si="12"/>
        <v>دون المستوى</v>
      </c>
      <c r="AH37" s="51">
        <f t="shared" si="13"/>
        <v>4.75</v>
      </c>
      <c r="AI37" s="52" t="str">
        <f t="shared" si="14"/>
        <v>راسب</v>
      </c>
      <c r="AJ37" s="53">
        <f t="shared" si="15"/>
        <v>8</v>
      </c>
      <c r="AK37" s="31"/>
      <c r="AL37" s="31"/>
    </row>
    <row r="38" spans="2:38" ht="15.95" thickBot="1" x14ac:dyDescent="0.3">
      <c r="B38" s="24">
        <f>IF(COUNTA(C38:C38)=1,COUNTA(C$5:C38),"")</f>
        <v>34</v>
      </c>
      <c r="C38" s="1" t="s">
        <v>70</v>
      </c>
      <c r="D38" s="26"/>
      <c r="E38" s="27"/>
      <c r="F38" s="28"/>
      <c r="G38" s="29"/>
      <c r="H38" s="39" t="s">
        <v>76</v>
      </c>
      <c r="I38" s="26"/>
      <c r="J38" s="40" t="s">
        <v>1</v>
      </c>
      <c r="K38" s="31">
        <v>2</v>
      </c>
      <c r="L38" s="31"/>
      <c r="M38" s="31"/>
      <c r="N38" s="31"/>
      <c r="O38" s="31"/>
      <c r="P38" s="31"/>
      <c r="Q38" s="31"/>
      <c r="R38" s="31">
        <f t="shared" si="2"/>
        <v>0</v>
      </c>
      <c r="S38" s="31">
        <f t="shared" si="3"/>
        <v>0</v>
      </c>
      <c r="T38" s="41" t="str">
        <f t="shared" si="4"/>
        <v>دون المستوى</v>
      </c>
      <c r="U38" s="42">
        <v>9</v>
      </c>
      <c r="V38" s="42">
        <v>9</v>
      </c>
      <c r="W38" s="42">
        <v>4</v>
      </c>
      <c r="X38" s="43">
        <f t="shared" si="5"/>
        <v>22</v>
      </c>
      <c r="Y38" s="44">
        <f t="shared" si="6"/>
        <v>7.333333333333333</v>
      </c>
      <c r="Z38" s="45" t="str">
        <f t="shared" si="7"/>
        <v>جيد</v>
      </c>
      <c r="AA38" s="42">
        <v>8</v>
      </c>
      <c r="AB38" s="42">
        <v>8</v>
      </c>
      <c r="AC38" s="46">
        <f t="shared" si="8"/>
        <v>16</v>
      </c>
      <c r="AD38" s="47">
        <f t="shared" si="9"/>
        <v>8</v>
      </c>
      <c r="AE38" s="48" t="str">
        <f t="shared" si="10"/>
        <v>جيد جداً</v>
      </c>
      <c r="AF38" s="49">
        <f t="shared" si="11"/>
        <v>38</v>
      </c>
      <c r="AG38" s="50" t="str">
        <f t="shared" si="12"/>
        <v>دون المستوى</v>
      </c>
      <c r="AH38" s="51">
        <f t="shared" si="13"/>
        <v>4.75</v>
      </c>
      <c r="AI38" s="52" t="str">
        <f t="shared" si="14"/>
        <v>راسب</v>
      </c>
      <c r="AJ38" s="53">
        <f t="shared" si="15"/>
        <v>5</v>
      </c>
      <c r="AK38" s="31"/>
      <c r="AL38" s="31"/>
    </row>
    <row r="39" spans="2:38" ht="15.95" thickBot="1" x14ac:dyDescent="0.3">
      <c r="B39" s="24">
        <f>IF(COUNTA(C39:C39)=1,COUNTA(C$5:C39),"")</f>
        <v>35</v>
      </c>
      <c r="C39" s="1" t="s">
        <v>71</v>
      </c>
      <c r="D39" s="26"/>
      <c r="E39" s="27"/>
      <c r="F39" s="28"/>
      <c r="G39" s="29"/>
      <c r="H39" s="39" t="s">
        <v>77</v>
      </c>
      <c r="I39" s="26"/>
      <c r="J39" s="40" t="s">
        <v>78</v>
      </c>
      <c r="K39" s="31">
        <v>2</v>
      </c>
      <c r="L39" s="31"/>
      <c r="M39" s="31"/>
      <c r="N39" s="31"/>
      <c r="O39" s="31"/>
      <c r="P39" s="31"/>
      <c r="Q39" s="31"/>
      <c r="R39" s="31">
        <f t="shared" si="2"/>
        <v>0</v>
      </c>
      <c r="S39" s="31">
        <f t="shared" si="3"/>
        <v>0</v>
      </c>
      <c r="T39" s="41" t="str">
        <f t="shared" si="4"/>
        <v>دون المستوى</v>
      </c>
      <c r="U39" s="42">
        <v>9</v>
      </c>
      <c r="V39" s="42">
        <v>9</v>
      </c>
      <c r="W39" s="42">
        <v>4</v>
      </c>
      <c r="X39" s="43">
        <f t="shared" si="5"/>
        <v>22</v>
      </c>
      <c r="Y39" s="44">
        <f t="shared" si="6"/>
        <v>7.333333333333333</v>
      </c>
      <c r="Z39" s="45" t="str">
        <f t="shared" si="7"/>
        <v>جيد</v>
      </c>
      <c r="AA39" s="42">
        <v>8</v>
      </c>
      <c r="AB39" s="42">
        <v>8</v>
      </c>
      <c r="AC39" s="46">
        <f t="shared" si="8"/>
        <v>16</v>
      </c>
      <c r="AD39" s="47">
        <f t="shared" si="9"/>
        <v>8</v>
      </c>
      <c r="AE39" s="48" t="str">
        <f t="shared" si="10"/>
        <v>جيد جداً</v>
      </c>
      <c r="AF39" s="49">
        <f t="shared" si="11"/>
        <v>38</v>
      </c>
      <c r="AG39" s="50" t="str">
        <f t="shared" si="12"/>
        <v>دون المستوى</v>
      </c>
      <c r="AH39" s="51">
        <f t="shared" si="13"/>
        <v>4.75</v>
      </c>
      <c r="AI39" s="52" t="str">
        <f t="shared" si="14"/>
        <v>راسب</v>
      </c>
      <c r="AJ39" s="53">
        <f t="shared" si="15"/>
        <v>1</v>
      </c>
      <c r="AK39" s="31"/>
      <c r="AL39" s="31"/>
    </row>
    <row r="40" spans="2:38" ht="15.95" thickBot="1" x14ac:dyDescent="0.3">
      <c r="B40" s="24">
        <f>IF(COUNTA(C40:C40)=1,COUNTA(C$5:C40),"")</f>
        <v>36</v>
      </c>
      <c r="C40" s="1" t="s">
        <v>72</v>
      </c>
      <c r="D40" s="26"/>
      <c r="E40" s="27"/>
      <c r="F40" s="28"/>
      <c r="G40" s="29"/>
      <c r="H40" s="39" t="s">
        <v>77</v>
      </c>
      <c r="I40" s="26"/>
      <c r="J40" s="40" t="s">
        <v>79</v>
      </c>
      <c r="K40" s="31">
        <v>3</v>
      </c>
      <c r="L40" s="31"/>
      <c r="M40" s="31"/>
      <c r="N40" s="31"/>
      <c r="O40" s="31"/>
      <c r="P40" s="31"/>
      <c r="Q40" s="31"/>
      <c r="R40" s="31">
        <f t="shared" si="2"/>
        <v>0</v>
      </c>
      <c r="S40" s="31">
        <f t="shared" si="3"/>
        <v>0</v>
      </c>
      <c r="T40" s="41" t="str">
        <f t="shared" si="4"/>
        <v>دون المستوى</v>
      </c>
      <c r="U40" s="42">
        <v>9</v>
      </c>
      <c r="V40" s="42">
        <v>9</v>
      </c>
      <c r="W40" s="42">
        <v>4</v>
      </c>
      <c r="X40" s="43">
        <f t="shared" si="5"/>
        <v>22</v>
      </c>
      <c r="Y40" s="44">
        <f t="shared" si="6"/>
        <v>7.333333333333333</v>
      </c>
      <c r="Z40" s="45" t="str">
        <f t="shared" si="7"/>
        <v>جيد</v>
      </c>
      <c r="AA40" s="42">
        <v>8</v>
      </c>
      <c r="AB40" s="42">
        <v>8</v>
      </c>
      <c r="AC40" s="46">
        <f t="shared" si="8"/>
        <v>16</v>
      </c>
      <c r="AD40" s="47">
        <f t="shared" si="9"/>
        <v>8</v>
      </c>
      <c r="AE40" s="48" t="str">
        <f t="shared" si="10"/>
        <v>جيد جداً</v>
      </c>
      <c r="AF40" s="49">
        <f t="shared" si="11"/>
        <v>38</v>
      </c>
      <c r="AG40" s="50" t="str">
        <f t="shared" si="12"/>
        <v>دون المستوى</v>
      </c>
      <c r="AH40" s="51">
        <f t="shared" si="13"/>
        <v>4.75</v>
      </c>
      <c r="AI40" s="52" t="str">
        <f t="shared" si="14"/>
        <v>راسب</v>
      </c>
      <c r="AJ40" s="53">
        <f t="shared" si="15"/>
        <v>1</v>
      </c>
      <c r="AK40" s="31"/>
      <c r="AL40" s="31"/>
    </row>
    <row r="41" spans="2:38" ht="15.95" thickBot="1" x14ac:dyDescent="0.3">
      <c r="B41" s="24">
        <f>IF(COUNTA(C41:C41)=1,COUNTA(C$5:C41),"")</f>
        <v>37</v>
      </c>
      <c r="C41" s="1" t="s">
        <v>73</v>
      </c>
      <c r="D41" s="26"/>
      <c r="E41" s="27"/>
      <c r="F41" s="28"/>
      <c r="G41" s="29"/>
      <c r="H41" s="39" t="s">
        <v>76</v>
      </c>
      <c r="I41" s="26"/>
      <c r="J41" s="40" t="s">
        <v>36</v>
      </c>
      <c r="K41" s="31">
        <v>1</v>
      </c>
      <c r="L41" s="31"/>
      <c r="M41" s="31"/>
      <c r="N41" s="31"/>
      <c r="O41" s="31"/>
      <c r="P41" s="31"/>
      <c r="Q41" s="31"/>
      <c r="R41" s="31">
        <f t="shared" si="2"/>
        <v>0</v>
      </c>
      <c r="S41" s="31">
        <f t="shared" si="3"/>
        <v>0</v>
      </c>
      <c r="T41" s="41" t="str">
        <f t="shared" si="4"/>
        <v>دون المستوى</v>
      </c>
      <c r="U41" s="42">
        <v>9</v>
      </c>
      <c r="V41" s="42">
        <v>9</v>
      </c>
      <c r="W41" s="42">
        <v>4</v>
      </c>
      <c r="X41" s="43">
        <f t="shared" si="5"/>
        <v>22</v>
      </c>
      <c r="Y41" s="44">
        <f t="shared" si="6"/>
        <v>7.333333333333333</v>
      </c>
      <c r="Z41" s="45" t="str">
        <f t="shared" si="7"/>
        <v>جيد</v>
      </c>
      <c r="AA41" s="42">
        <v>8</v>
      </c>
      <c r="AB41" s="42">
        <v>8</v>
      </c>
      <c r="AC41" s="46">
        <f t="shared" si="8"/>
        <v>16</v>
      </c>
      <c r="AD41" s="47">
        <f t="shared" si="9"/>
        <v>8</v>
      </c>
      <c r="AE41" s="48" t="str">
        <f t="shared" si="10"/>
        <v>جيد جداً</v>
      </c>
      <c r="AF41" s="49">
        <f t="shared" si="11"/>
        <v>38</v>
      </c>
      <c r="AG41" s="50" t="str">
        <f t="shared" si="12"/>
        <v>دون المستوى</v>
      </c>
      <c r="AH41" s="51">
        <f t="shared" si="13"/>
        <v>4.75</v>
      </c>
      <c r="AI41" s="52" t="str">
        <f t="shared" si="14"/>
        <v>راسب</v>
      </c>
      <c r="AJ41" s="53">
        <f t="shared" si="15"/>
        <v>3</v>
      </c>
      <c r="AK41" s="31"/>
      <c r="AL41" s="31"/>
    </row>
    <row r="42" spans="2:38" ht="15.95" thickBot="1" x14ac:dyDescent="0.3">
      <c r="B42" s="24">
        <f>IF(COUNTA(C42:C42)=1,COUNTA(C$5:C42),"")</f>
        <v>38</v>
      </c>
      <c r="C42" s="1" t="s">
        <v>74</v>
      </c>
      <c r="D42" s="26"/>
      <c r="E42" s="27"/>
      <c r="F42" s="28"/>
      <c r="G42" s="29"/>
      <c r="H42" s="39" t="s">
        <v>77</v>
      </c>
      <c r="I42" s="26"/>
      <c r="J42" s="40" t="s">
        <v>79</v>
      </c>
      <c r="K42" s="31">
        <v>2</v>
      </c>
      <c r="L42" s="31"/>
      <c r="M42" s="31"/>
      <c r="N42" s="31"/>
      <c r="O42" s="31"/>
      <c r="P42" s="31"/>
      <c r="Q42" s="31"/>
      <c r="R42" s="31">
        <f t="shared" si="2"/>
        <v>0</v>
      </c>
      <c r="S42" s="31">
        <f t="shared" si="3"/>
        <v>0</v>
      </c>
      <c r="T42" s="41" t="str">
        <f t="shared" si="4"/>
        <v>دون المستوى</v>
      </c>
      <c r="U42" s="42">
        <v>9</v>
      </c>
      <c r="V42" s="42">
        <v>9</v>
      </c>
      <c r="W42" s="42">
        <v>4</v>
      </c>
      <c r="X42" s="43">
        <f t="shared" si="5"/>
        <v>22</v>
      </c>
      <c r="Y42" s="44">
        <f t="shared" si="6"/>
        <v>7.333333333333333</v>
      </c>
      <c r="Z42" s="45" t="str">
        <f t="shared" si="7"/>
        <v>جيد</v>
      </c>
      <c r="AA42" s="42">
        <v>8</v>
      </c>
      <c r="AB42" s="42">
        <v>8</v>
      </c>
      <c r="AC42" s="46">
        <f t="shared" si="8"/>
        <v>16</v>
      </c>
      <c r="AD42" s="47">
        <f t="shared" si="9"/>
        <v>8</v>
      </c>
      <c r="AE42" s="48" t="str">
        <f t="shared" si="10"/>
        <v>جيد جداً</v>
      </c>
      <c r="AF42" s="49">
        <f t="shared" si="11"/>
        <v>38</v>
      </c>
      <c r="AG42" s="50" t="str">
        <f t="shared" si="12"/>
        <v>دون المستوى</v>
      </c>
      <c r="AH42" s="51">
        <f t="shared" si="13"/>
        <v>4.75</v>
      </c>
      <c r="AI42" s="52" t="str">
        <f t="shared" si="14"/>
        <v>راسب</v>
      </c>
      <c r="AJ42" s="53">
        <f t="shared" si="15"/>
        <v>3</v>
      </c>
      <c r="AK42" s="31"/>
      <c r="AL42" s="31"/>
    </row>
    <row r="43" spans="2:38" ht="15.95" thickBot="1" x14ac:dyDescent="0.3">
      <c r="B43" s="24">
        <f>IF(COUNTA(C43:C43)=1,COUNTA(C$5:C43),"")</f>
        <v>39</v>
      </c>
      <c r="C43" s="1" t="s">
        <v>75</v>
      </c>
      <c r="D43" s="26"/>
      <c r="E43" s="27"/>
      <c r="F43" s="28"/>
      <c r="G43" s="29"/>
      <c r="H43" s="39" t="s">
        <v>76</v>
      </c>
      <c r="I43" s="26"/>
      <c r="J43" s="40" t="s">
        <v>1</v>
      </c>
      <c r="K43" s="31">
        <v>3</v>
      </c>
      <c r="L43" s="31"/>
      <c r="M43" s="31"/>
      <c r="N43" s="31"/>
      <c r="O43" s="31"/>
      <c r="P43" s="31"/>
      <c r="Q43" s="31"/>
      <c r="R43" s="31">
        <f t="shared" si="2"/>
        <v>0</v>
      </c>
      <c r="S43" s="31">
        <f t="shared" si="3"/>
        <v>0</v>
      </c>
      <c r="T43" s="41" t="str">
        <f t="shared" si="4"/>
        <v>دون المستوى</v>
      </c>
      <c r="U43" s="42">
        <v>9</v>
      </c>
      <c r="V43" s="42">
        <v>9</v>
      </c>
      <c r="W43" s="42">
        <v>4</v>
      </c>
      <c r="X43" s="43">
        <f t="shared" si="5"/>
        <v>22</v>
      </c>
      <c r="Y43" s="44">
        <f t="shared" si="6"/>
        <v>7.333333333333333</v>
      </c>
      <c r="Z43" s="45" t="str">
        <f t="shared" si="7"/>
        <v>جيد</v>
      </c>
      <c r="AA43" s="42">
        <v>8</v>
      </c>
      <c r="AB43" s="42">
        <v>8</v>
      </c>
      <c r="AC43" s="46">
        <f t="shared" si="8"/>
        <v>16</v>
      </c>
      <c r="AD43" s="47">
        <f t="shared" si="9"/>
        <v>8</v>
      </c>
      <c r="AE43" s="48" t="str">
        <f t="shared" si="10"/>
        <v>جيد جداً</v>
      </c>
      <c r="AF43" s="49">
        <f t="shared" si="11"/>
        <v>38</v>
      </c>
      <c r="AG43" s="50" t="str">
        <f t="shared" si="12"/>
        <v>دون المستوى</v>
      </c>
      <c r="AH43" s="51">
        <f t="shared" si="13"/>
        <v>4.75</v>
      </c>
      <c r="AI43" s="52" t="str">
        <f t="shared" si="14"/>
        <v>راسب</v>
      </c>
      <c r="AJ43" s="53">
        <f t="shared" si="15"/>
        <v>3</v>
      </c>
      <c r="AK43" s="31"/>
      <c r="AL43" s="31"/>
    </row>
    <row r="44" spans="2:38" ht="15.95" thickBot="1" x14ac:dyDescent="0.3">
      <c r="B44" s="24" t="str">
        <f>IF(COUNTA(C44:C44)=1,COUNTA(C$5:C44),"")</f>
        <v/>
      </c>
      <c r="C44" s="25"/>
      <c r="D44" s="26"/>
      <c r="E44" s="27"/>
      <c r="F44" s="28"/>
      <c r="G44" s="29"/>
      <c r="H44" s="30"/>
      <c r="I44" s="26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41"/>
      <c r="U44" s="42"/>
      <c r="V44" s="42"/>
      <c r="W44" s="42"/>
      <c r="X44" s="43"/>
      <c r="Y44" s="44"/>
      <c r="Z44" s="45"/>
      <c r="AA44" s="42"/>
      <c r="AB44" s="42"/>
      <c r="AC44" s="46"/>
      <c r="AD44" s="47"/>
      <c r="AE44" s="48"/>
      <c r="AF44" s="49"/>
      <c r="AG44" s="50"/>
      <c r="AH44" s="51"/>
      <c r="AI44" s="52"/>
      <c r="AJ44" s="31"/>
      <c r="AK44" s="31"/>
      <c r="AL44" s="31"/>
    </row>
    <row r="45" spans="2:38" ht="15.95" thickBot="1" x14ac:dyDescent="0.3">
      <c r="B45" s="24" t="str">
        <f>IF(COUNTA(C45:C45)=1,COUNTA(C$5:C45),"")</f>
        <v/>
      </c>
      <c r="C45" s="25"/>
      <c r="D45" s="26"/>
      <c r="E45" s="27"/>
      <c r="F45" s="28"/>
      <c r="G45" s="29"/>
      <c r="H45" s="30"/>
      <c r="I45" s="26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41"/>
      <c r="U45" s="42"/>
      <c r="V45" s="42"/>
      <c r="W45" s="42"/>
      <c r="X45" s="43"/>
      <c r="Y45" s="44"/>
      <c r="Z45" s="45"/>
      <c r="AA45" s="42"/>
      <c r="AB45" s="42"/>
      <c r="AC45" s="46"/>
      <c r="AD45" s="47"/>
      <c r="AE45" s="48"/>
      <c r="AF45" s="49"/>
      <c r="AG45" s="50"/>
      <c r="AH45" s="51"/>
      <c r="AI45" s="52"/>
      <c r="AJ45" s="31"/>
      <c r="AK45" s="31"/>
      <c r="AL45" s="31"/>
    </row>
    <row r="46" spans="2:38" ht="15.95" thickBot="1" x14ac:dyDescent="0.3">
      <c r="B46" s="24" t="str">
        <f>IF(COUNTA(C46:C46)=1,COUNTA(C$5:C46),"")</f>
        <v/>
      </c>
      <c r="C46" s="25"/>
      <c r="D46" s="26"/>
      <c r="E46" s="27"/>
      <c r="F46" s="28"/>
      <c r="G46" s="29"/>
      <c r="H46" s="30"/>
      <c r="I46" s="26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41"/>
      <c r="U46" s="42"/>
      <c r="V46" s="42"/>
      <c r="W46" s="42"/>
      <c r="X46" s="43"/>
      <c r="Y46" s="44"/>
      <c r="Z46" s="45"/>
      <c r="AA46" s="42"/>
      <c r="AB46" s="42"/>
      <c r="AC46" s="46"/>
      <c r="AD46" s="47"/>
      <c r="AE46" s="48"/>
      <c r="AF46" s="49"/>
      <c r="AG46" s="50"/>
      <c r="AH46" s="51"/>
      <c r="AI46" s="52"/>
      <c r="AJ46" s="31"/>
      <c r="AK46" s="31"/>
      <c r="AL46" s="31"/>
    </row>
    <row r="47" spans="2:38" ht="15.95" thickBot="1" x14ac:dyDescent="0.3">
      <c r="B47" s="24" t="str">
        <f>IF(COUNTA(C47:C47)=1,COUNTA(C$5:C47),"")</f>
        <v/>
      </c>
      <c r="C47" s="25"/>
      <c r="D47" s="26"/>
      <c r="E47" s="27"/>
      <c r="F47" s="28"/>
      <c r="G47" s="29"/>
      <c r="H47" s="30"/>
      <c r="I47" s="26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41"/>
      <c r="U47" s="42"/>
      <c r="V47" s="42"/>
      <c r="W47" s="42"/>
      <c r="X47" s="43"/>
      <c r="Y47" s="44"/>
      <c r="Z47" s="45"/>
      <c r="AA47" s="42"/>
      <c r="AB47" s="42"/>
      <c r="AC47" s="46"/>
      <c r="AD47" s="47"/>
      <c r="AE47" s="48"/>
      <c r="AF47" s="49"/>
      <c r="AG47" s="50"/>
      <c r="AH47" s="51"/>
      <c r="AI47" s="52"/>
      <c r="AJ47" s="31"/>
      <c r="AK47" s="31"/>
      <c r="AL47" s="31"/>
    </row>
    <row r="48" spans="2:38" ht="15.95" thickBot="1" x14ac:dyDescent="0.3">
      <c r="B48" s="24" t="str">
        <f>IF(COUNTA(C48:C48)=1,COUNTA(C$5:C48),"")</f>
        <v/>
      </c>
      <c r="C48" s="25"/>
      <c r="D48" s="26"/>
      <c r="E48" s="27"/>
      <c r="F48" s="28"/>
      <c r="G48" s="29"/>
      <c r="H48" s="30"/>
      <c r="I48" s="26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41"/>
      <c r="U48" s="42"/>
      <c r="V48" s="42"/>
      <c r="W48" s="42"/>
      <c r="X48" s="43"/>
      <c r="Y48" s="44"/>
      <c r="Z48" s="45"/>
      <c r="AA48" s="42"/>
      <c r="AB48" s="42"/>
      <c r="AC48" s="46"/>
      <c r="AD48" s="47"/>
      <c r="AE48" s="48"/>
      <c r="AF48" s="49"/>
      <c r="AG48" s="50"/>
      <c r="AH48" s="51"/>
      <c r="AI48" s="52"/>
      <c r="AJ48" s="31"/>
      <c r="AK48" s="31"/>
      <c r="AL48" s="31"/>
    </row>
    <row r="49" spans="2:38" ht="15.95" thickBot="1" x14ac:dyDescent="0.3">
      <c r="B49" s="24" t="str">
        <f>IF(COUNTA(C49:C49)=1,COUNTA(C$5:C49),"")</f>
        <v/>
      </c>
      <c r="C49" s="25"/>
      <c r="D49" s="26"/>
      <c r="E49" s="27"/>
      <c r="F49" s="28"/>
      <c r="G49" s="29"/>
      <c r="H49" s="30"/>
      <c r="I49" s="26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41"/>
      <c r="U49" s="42"/>
      <c r="V49" s="42"/>
      <c r="W49" s="42"/>
      <c r="X49" s="43"/>
      <c r="Y49" s="44"/>
      <c r="Z49" s="45"/>
      <c r="AA49" s="42"/>
      <c r="AB49" s="42"/>
      <c r="AC49" s="46"/>
      <c r="AD49" s="47"/>
      <c r="AE49" s="48"/>
      <c r="AF49" s="49"/>
      <c r="AG49" s="50"/>
      <c r="AH49" s="51"/>
      <c r="AI49" s="52"/>
      <c r="AJ49" s="31"/>
      <c r="AK49" s="31"/>
      <c r="AL49" s="31"/>
    </row>
    <row r="50" spans="2:38" ht="15.95" thickBot="1" x14ac:dyDescent="0.3">
      <c r="B50" s="24" t="str">
        <f>IF(COUNTA(C50:C50)=1,COUNTA(C$5:C50),"")</f>
        <v/>
      </c>
      <c r="C50" s="25"/>
      <c r="D50" s="26"/>
      <c r="E50" s="27"/>
      <c r="F50" s="28"/>
      <c r="G50" s="29"/>
      <c r="H50" s="30"/>
      <c r="I50" s="26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41"/>
      <c r="U50" s="42"/>
      <c r="V50" s="42"/>
      <c r="W50" s="42"/>
      <c r="X50" s="43"/>
      <c r="Y50" s="44"/>
      <c r="Z50" s="45"/>
      <c r="AA50" s="42"/>
      <c r="AB50" s="42"/>
      <c r="AC50" s="46"/>
      <c r="AD50" s="47"/>
      <c r="AE50" s="48"/>
      <c r="AF50" s="49"/>
      <c r="AG50" s="50"/>
      <c r="AH50" s="51"/>
      <c r="AI50" s="52"/>
      <c r="AJ50" s="31"/>
      <c r="AK50" s="31"/>
      <c r="AL50" s="31"/>
    </row>
    <row r="51" spans="2:38" ht="15.95" thickBot="1" x14ac:dyDescent="0.3">
      <c r="B51" s="24" t="str">
        <f>IF(COUNTA(C51:C51)=1,COUNTA(C$5:C51),"")</f>
        <v/>
      </c>
      <c r="C51" s="25"/>
      <c r="D51" s="26"/>
      <c r="E51" s="27"/>
      <c r="F51" s="28"/>
      <c r="G51" s="29"/>
      <c r="H51" s="30"/>
      <c r="I51" s="26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41"/>
      <c r="U51" s="42"/>
      <c r="V51" s="42"/>
      <c r="W51" s="42"/>
      <c r="X51" s="43"/>
      <c r="Y51" s="44"/>
      <c r="Z51" s="45"/>
      <c r="AA51" s="42"/>
      <c r="AB51" s="42"/>
      <c r="AC51" s="46"/>
      <c r="AD51" s="47"/>
      <c r="AE51" s="48"/>
      <c r="AF51" s="49"/>
      <c r="AG51" s="50"/>
      <c r="AH51" s="51"/>
      <c r="AI51" s="52"/>
      <c r="AJ51" s="31"/>
      <c r="AK51" s="31"/>
      <c r="AL51" s="31"/>
    </row>
    <row r="52" spans="2:38" ht="15.95" thickBot="1" x14ac:dyDescent="0.3">
      <c r="B52" s="24" t="str">
        <f>IF(COUNTA(C52:C52)=1,COUNTA(C$5:C52),"")</f>
        <v/>
      </c>
      <c r="C52" s="25"/>
      <c r="D52" s="26"/>
      <c r="E52" s="27"/>
      <c r="F52" s="28"/>
      <c r="G52" s="29"/>
      <c r="H52" s="30"/>
      <c r="I52" s="26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41"/>
      <c r="U52" s="42"/>
      <c r="V52" s="42"/>
      <c r="W52" s="42"/>
      <c r="X52" s="43"/>
      <c r="Y52" s="44"/>
      <c r="Z52" s="45"/>
      <c r="AA52" s="42"/>
      <c r="AB52" s="42"/>
      <c r="AC52" s="46"/>
      <c r="AD52" s="47"/>
      <c r="AE52" s="48"/>
      <c r="AF52" s="49"/>
      <c r="AG52" s="50"/>
      <c r="AH52" s="51"/>
      <c r="AI52" s="52"/>
      <c r="AJ52" s="31"/>
      <c r="AK52" s="31"/>
      <c r="AL52" s="31"/>
    </row>
    <row r="53" spans="2:38" ht="15.95" thickBot="1" x14ac:dyDescent="0.3">
      <c r="B53" s="24" t="str">
        <f>IF(COUNTA(C53:C53)=1,COUNTA(C$5:C53),"")</f>
        <v/>
      </c>
      <c r="C53" s="25"/>
      <c r="D53" s="26"/>
      <c r="E53" s="27"/>
      <c r="F53" s="28"/>
      <c r="G53" s="29"/>
      <c r="H53" s="30"/>
      <c r="I53" s="26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41"/>
      <c r="U53" s="42"/>
      <c r="V53" s="42"/>
      <c r="W53" s="42"/>
      <c r="X53" s="43"/>
      <c r="Y53" s="44"/>
      <c r="Z53" s="45"/>
      <c r="AA53" s="42"/>
      <c r="AB53" s="42"/>
      <c r="AC53" s="46"/>
      <c r="AD53" s="47"/>
      <c r="AE53" s="48"/>
      <c r="AF53" s="49"/>
      <c r="AG53" s="50"/>
      <c r="AH53" s="51"/>
      <c r="AI53" s="52"/>
      <c r="AJ53" s="31"/>
      <c r="AK53" s="31"/>
      <c r="AL53" s="31"/>
    </row>
    <row r="54" spans="2:38" ht="15.95" thickBot="1" x14ac:dyDescent="0.3">
      <c r="B54" s="24" t="str">
        <f>IF(COUNTA(C54:C54)=1,COUNTA(C$5:C54),"")</f>
        <v/>
      </c>
      <c r="C54" s="25"/>
      <c r="D54" s="26"/>
      <c r="E54" s="27"/>
      <c r="F54" s="28"/>
      <c r="G54" s="29"/>
      <c r="H54" s="30"/>
      <c r="I54" s="26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41"/>
      <c r="U54" s="42"/>
      <c r="V54" s="42"/>
      <c r="W54" s="42"/>
      <c r="X54" s="43"/>
      <c r="Y54" s="44"/>
      <c r="Z54" s="45"/>
      <c r="AA54" s="42"/>
      <c r="AB54" s="42"/>
      <c r="AC54" s="46"/>
      <c r="AD54" s="47"/>
      <c r="AE54" s="48"/>
      <c r="AF54" s="49"/>
      <c r="AG54" s="50"/>
      <c r="AH54" s="51"/>
      <c r="AI54" s="52"/>
      <c r="AJ54" s="31"/>
      <c r="AK54" s="31"/>
      <c r="AL54" s="31"/>
    </row>
    <row r="55" spans="2:38" ht="15.95" thickBot="1" x14ac:dyDescent="0.3">
      <c r="B55" s="24" t="str">
        <f>IF(COUNTA(C55:C55)=1,COUNTA(C$5:C55),"")</f>
        <v/>
      </c>
      <c r="C55" s="25"/>
      <c r="D55" s="26"/>
      <c r="E55" s="27"/>
      <c r="F55" s="28"/>
      <c r="G55" s="29"/>
      <c r="H55" s="30"/>
      <c r="I55" s="26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41"/>
      <c r="U55" s="42"/>
      <c r="V55" s="42"/>
      <c r="W55" s="42"/>
      <c r="X55" s="43"/>
      <c r="Y55" s="44"/>
      <c r="Z55" s="45"/>
      <c r="AA55" s="42"/>
      <c r="AB55" s="42"/>
      <c r="AC55" s="46"/>
      <c r="AD55" s="47"/>
      <c r="AE55" s="48"/>
      <c r="AF55" s="49"/>
      <c r="AG55" s="50"/>
      <c r="AH55" s="51"/>
      <c r="AI55" s="52"/>
      <c r="AJ55" s="31"/>
      <c r="AK55" s="31"/>
      <c r="AL55" s="31"/>
    </row>
    <row r="56" spans="2:38" ht="15.95" thickBot="1" x14ac:dyDescent="0.3">
      <c r="B56" s="24" t="str">
        <f>IF(COUNTA(C56:C56)=1,COUNTA(C$5:C56),"")</f>
        <v/>
      </c>
      <c r="C56" s="25"/>
      <c r="D56" s="26"/>
      <c r="E56" s="27"/>
      <c r="F56" s="28"/>
      <c r="G56" s="29"/>
      <c r="H56" s="30"/>
      <c r="I56" s="26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41"/>
      <c r="U56" s="42"/>
      <c r="V56" s="42"/>
      <c r="W56" s="42"/>
      <c r="X56" s="43"/>
      <c r="Y56" s="44"/>
      <c r="Z56" s="45"/>
      <c r="AA56" s="42"/>
      <c r="AB56" s="42"/>
      <c r="AC56" s="46"/>
      <c r="AD56" s="47"/>
      <c r="AE56" s="48"/>
      <c r="AF56" s="49"/>
      <c r="AG56" s="50"/>
      <c r="AH56" s="51"/>
      <c r="AI56" s="52"/>
      <c r="AJ56" s="31"/>
      <c r="AK56" s="31"/>
      <c r="AL56" s="31"/>
    </row>
    <row r="57" spans="2:38" ht="15.95" thickBot="1" x14ac:dyDescent="0.3">
      <c r="B57" s="24" t="str">
        <f>IF(COUNTA(C57:C57)=1,COUNTA(C$5:C57),"")</f>
        <v/>
      </c>
      <c r="C57" s="25"/>
      <c r="D57" s="26"/>
      <c r="E57" s="27"/>
      <c r="F57" s="28"/>
      <c r="G57" s="29"/>
      <c r="H57" s="30"/>
      <c r="I57" s="26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41"/>
      <c r="U57" s="42"/>
      <c r="V57" s="42"/>
      <c r="W57" s="42"/>
      <c r="X57" s="43"/>
      <c r="Y57" s="44"/>
      <c r="Z57" s="45"/>
      <c r="AA57" s="42"/>
      <c r="AB57" s="42"/>
      <c r="AC57" s="46"/>
      <c r="AD57" s="47"/>
      <c r="AE57" s="48"/>
      <c r="AF57" s="49"/>
      <c r="AG57" s="50"/>
      <c r="AH57" s="51"/>
      <c r="AI57" s="52"/>
      <c r="AJ57" s="31"/>
      <c r="AK57" s="31"/>
      <c r="AL57" s="31"/>
    </row>
    <row r="58" spans="2:38" ht="15.95" thickBot="1" x14ac:dyDescent="0.3">
      <c r="B58" s="24" t="str">
        <f>IF(COUNTA(C58:C58)=1,COUNTA(C$5:C58),"")</f>
        <v/>
      </c>
      <c r="C58" s="25"/>
      <c r="D58" s="26"/>
      <c r="E58" s="27"/>
      <c r="F58" s="28"/>
      <c r="G58" s="29"/>
      <c r="H58" s="30"/>
      <c r="I58" s="26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41"/>
      <c r="U58" s="42"/>
      <c r="V58" s="42"/>
      <c r="W58" s="42"/>
      <c r="X58" s="43"/>
      <c r="Y58" s="44"/>
      <c r="Z58" s="45"/>
      <c r="AA58" s="42"/>
      <c r="AB58" s="42"/>
      <c r="AC58" s="46"/>
      <c r="AD58" s="47"/>
      <c r="AE58" s="48"/>
      <c r="AF58" s="49"/>
      <c r="AG58" s="50"/>
      <c r="AH58" s="51"/>
      <c r="AI58" s="52"/>
      <c r="AJ58" s="31"/>
      <c r="AK58" s="31"/>
      <c r="AL58" s="31"/>
    </row>
    <row r="59" spans="2:38" ht="15.95" thickBot="1" x14ac:dyDescent="0.3">
      <c r="B59" s="24" t="str">
        <f>IF(COUNTA(C59:C59)=1,COUNTA(C$5:C59),"")</f>
        <v/>
      </c>
      <c r="C59" s="25"/>
      <c r="D59" s="26"/>
      <c r="E59" s="27"/>
      <c r="F59" s="28"/>
      <c r="G59" s="29"/>
      <c r="H59" s="30"/>
      <c r="I59" s="26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41"/>
      <c r="U59" s="42"/>
      <c r="V59" s="42"/>
      <c r="W59" s="42"/>
      <c r="X59" s="43"/>
      <c r="Y59" s="44"/>
      <c r="Z59" s="45"/>
      <c r="AA59" s="42"/>
      <c r="AB59" s="42"/>
      <c r="AC59" s="46"/>
      <c r="AD59" s="47"/>
      <c r="AE59" s="48"/>
      <c r="AF59" s="49"/>
      <c r="AG59" s="50"/>
      <c r="AH59" s="51"/>
      <c r="AI59" s="52"/>
      <c r="AJ59" s="31"/>
      <c r="AK59" s="31"/>
      <c r="AL59" s="31"/>
    </row>
    <row r="60" spans="2:38" ht="15.95" thickBot="1" x14ac:dyDescent="0.3">
      <c r="B60" s="24" t="str">
        <f>IF(COUNTA(C60:C60)=1,COUNTA(C$5:C60),"")</f>
        <v/>
      </c>
      <c r="C60" s="25"/>
      <c r="D60" s="26"/>
      <c r="E60" s="27"/>
      <c r="F60" s="28"/>
      <c r="G60" s="29"/>
      <c r="H60" s="30"/>
      <c r="I60" s="26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41"/>
      <c r="U60" s="42"/>
      <c r="V60" s="42"/>
      <c r="W60" s="42"/>
      <c r="X60" s="43"/>
      <c r="Y60" s="44"/>
      <c r="Z60" s="45"/>
      <c r="AA60" s="42"/>
      <c r="AB60" s="42"/>
      <c r="AC60" s="46"/>
      <c r="AD60" s="47"/>
      <c r="AE60" s="48"/>
      <c r="AF60" s="49"/>
      <c r="AG60" s="50"/>
      <c r="AH60" s="51"/>
      <c r="AI60" s="52"/>
      <c r="AJ60" s="31"/>
      <c r="AK60" s="31"/>
      <c r="AL60" s="31"/>
    </row>
    <row r="61" spans="2:38" ht="15.95" thickBot="1" x14ac:dyDescent="0.3">
      <c r="B61" s="24" t="str">
        <f>IF(COUNTA(C61:C61)=1,COUNTA(C$5:C61),"")</f>
        <v/>
      </c>
      <c r="C61" s="25"/>
      <c r="D61" s="26"/>
      <c r="E61" s="27"/>
      <c r="F61" s="28"/>
      <c r="G61" s="29"/>
      <c r="H61" s="30"/>
      <c r="I61" s="26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41"/>
      <c r="U61" s="42"/>
      <c r="V61" s="42"/>
      <c r="W61" s="42"/>
      <c r="X61" s="43"/>
      <c r="Y61" s="44"/>
      <c r="Z61" s="45"/>
      <c r="AA61" s="42"/>
      <c r="AB61" s="42"/>
      <c r="AC61" s="46"/>
      <c r="AD61" s="47"/>
      <c r="AE61" s="48"/>
      <c r="AF61" s="49"/>
      <c r="AG61" s="50"/>
      <c r="AH61" s="51"/>
      <c r="AI61" s="52"/>
      <c r="AJ61" s="31"/>
      <c r="AK61" s="31"/>
      <c r="AL61" s="31"/>
    </row>
    <row r="62" spans="2:38" ht="15.95" thickBot="1" x14ac:dyDescent="0.3">
      <c r="B62" s="24" t="str">
        <f>IF(COUNTA(C62:C62)=1,COUNTA(C$5:C62),"")</f>
        <v/>
      </c>
      <c r="C62" s="25"/>
      <c r="D62" s="26"/>
      <c r="E62" s="27"/>
      <c r="F62" s="28"/>
      <c r="G62" s="29"/>
      <c r="H62" s="30"/>
      <c r="I62" s="26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41"/>
      <c r="U62" s="42"/>
      <c r="V62" s="42"/>
      <c r="W62" s="42"/>
      <c r="X62" s="43"/>
      <c r="Y62" s="44"/>
      <c r="Z62" s="45"/>
      <c r="AA62" s="42"/>
      <c r="AB62" s="42"/>
      <c r="AC62" s="46"/>
      <c r="AD62" s="47"/>
      <c r="AE62" s="48"/>
      <c r="AF62" s="49"/>
      <c r="AG62" s="50"/>
      <c r="AH62" s="51"/>
      <c r="AI62" s="52"/>
      <c r="AJ62" s="31"/>
      <c r="AK62" s="31"/>
      <c r="AL62" s="31"/>
    </row>
    <row r="63" spans="2:38" ht="15.95" thickBot="1" x14ac:dyDescent="0.3">
      <c r="B63" s="24" t="str">
        <f>IF(COUNTA(C63:C63)=1,COUNTA(C$5:C63),"")</f>
        <v/>
      </c>
      <c r="C63" s="25"/>
      <c r="D63" s="26"/>
      <c r="E63" s="27"/>
      <c r="F63" s="28"/>
      <c r="G63" s="29"/>
      <c r="H63" s="30"/>
      <c r="I63" s="26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41"/>
      <c r="U63" s="42"/>
      <c r="V63" s="42"/>
      <c r="W63" s="42"/>
      <c r="X63" s="43"/>
      <c r="Y63" s="44"/>
      <c r="Z63" s="45"/>
      <c r="AA63" s="42"/>
      <c r="AB63" s="42"/>
      <c r="AC63" s="46"/>
      <c r="AD63" s="47"/>
      <c r="AE63" s="48"/>
      <c r="AF63" s="49"/>
      <c r="AG63" s="50"/>
      <c r="AH63" s="51"/>
      <c r="AI63" s="52"/>
      <c r="AJ63" s="31"/>
      <c r="AK63" s="31"/>
      <c r="AL63" s="31"/>
    </row>
    <row r="64" spans="2:38" ht="15.95" thickBot="1" x14ac:dyDescent="0.3">
      <c r="B64" s="24" t="str">
        <f>IF(COUNTA(C64:C64)=1,COUNTA(C$5:C64),"")</f>
        <v/>
      </c>
      <c r="C64" s="25"/>
      <c r="D64" s="26"/>
      <c r="E64" s="27"/>
      <c r="F64" s="28"/>
      <c r="G64" s="29"/>
      <c r="H64" s="30"/>
      <c r="I64" s="26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41"/>
      <c r="U64" s="42"/>
      <c r="V64" s="42"/>
      <c r="W64" s="42"/>
      <c r="X64" s="43"/>
      <c r="Y64" s="44"/>
      <c r="Z64" s="45"/>
      <c r="AA64" s="42"/>
      <c r="AB64" s="42"/>
      <c r="AC64" s="46"/>
      <c r="AD64" s="47"/>
      <c r="AE64" s="48"/>
      <c r="AF64" s="49"/>
      <c r="AG64" s="50"/>
      <c r="AH64" s="51"/>
      <c r="AI64" s="52"/>
      <c r="AJ64" s="31"/>
      <c r="AK64" s="31"/>
      <c r="AL64" s="31"/>
    </row>
    <row r="65" spans="2:38" ht="15.95" thickBot="1" x14ac:dyDescent="0.3">
      <c r="B65" s="24" t="str">
        <f>IF(COUNTA(C65:C65)=1,COUNTA(C$5:C65),"")</f>
        <v/>
      </c>
      <c r="C65" s="25"/>
      <c r="D65" s="26"/>
      <c r="E65" s="27"/>
      <c r="F65" s="28"/>
      <c r="G65" s="29"/>
      <c r="H65" s="30"/>
      <c r="I65" s="26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41"/>
      <c r="U65" s="42"/>
      <c r="V65" s="42"/>
      <c r="W65" s="42"/>
      <c r="X65" s="43"/>
      <c r="Y65" s="44"/>
      <c r="Z65" s="45"/>
      <c r="AA65" s="42"/>
      <c r="AB65" s="42"/>
      <c r="AC65" s="46"/>
      <c r="AD65" s="47"/>
      <c r="AE65" s="48"/>
      <c r="AF65" s="49"/>
      <c r="AG65" s="50"/>
      <c r="AH65" s="51"/>
      <c r="AI65" s="52"/>
      <c r="AJ65" s="31"/>
      <c r="AK65" s="31"/>
      <c r="AL65" s="31"/>
    </row>
    <row r="66" spans="2:38" ht="15.95" thickBot="1" x14ac:dyDescent="0.3">
      <c r="B66" s="24" t="str">
        <f>IF(COUNTA(C66:C66)=1,COUNTA(C$5:C66),"")</f>
        <v/>
      </c>
      <c r="C66" s="25"/>
      <c r="D66" s="26"/>
      <c r="E66" s="27"/>
      <c r="F66" s="28"/>
      <c r="G66" s="29"/>
      <c r="H66" s="30"/>
      <c r="I66" s="26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41"/>
      <c r="U66" s="42"/>
      <c r="V66" s="42"/>
      <c r="W66" s="42"/>
      <c r="X66" s="43"/>
      <c r="Y66" s="44"/>
      <c r="Z66" s="45"/>
      <c r="AA66" s="42"/>
      <c r="AB66" s="42"/>
      <c r="AC66" s="46"/>
      <c r="AD66" s="47"/>
      <c r="AE66" s="48"/>
      <c r="AF66" s="49"/>
      <c r="AG66" s="50"/>
      <c r="AH66" s="51"/>
      <c r="AI66" s="52"/>
      <c r="AJ66" s="31"/>
      <c r="AK66" s="31"/>
      <c r="AL66" s="31"/>
    </row>
    <row r="67" spans="2:38" ht="15.95" thickBot="1" x14ac:dyDescent="0.3">
      <c r="B67" s="24" t="str">
        <f>IF(COUNTA(C67:C67)=1,COUNTA(C$5:C67),"")</f>
        <v/>
      </c>
      <c r="C67" s="25"/>
      <c r="D67" s="26"/>
      <c r="E67" s="27"/>
      <c r="F67" s="28"/>
      <c r="G67" s="29"/>
      <c r="H67" s="30"/>
      <c r="I67" s="26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41"/>
      <c r="U67" s="42"/>
      <c r="V67" s="42"/>
      <c r="W67" s="42"/>
      <c r="X67" s="43"/>
      <c r="Y67" s="44"/>
      <c r="Z67" s="45"/>
      <c r="AA67" s="42"/>
      <c r="AB67" s="42"/>
      <c r="AC67" s="46"/>
      <c r="AD67" s="47"/>
      <c r="AE67" s="48"/>
      <c r="AF67" s="49"/>
      <c r="AG67" s="50"/>
      <c r="AH67" s="51"/>
      <c r="AI67" s="52"/>
      <c r="AJ67" s="31"/>
      <c r="AK67" s="31"/>
      <c r="AL67" s="31"/>
    </row>
    <row r="68" spans="2:38" ht="15.95" thickBot="1" x14ac:dyDescent="0.3">
      <c r="B68" s="24" t="str">
        <f>IF(COUNTA(C68:C68)=1,COUNTA(C$5:C68),"")</f>
        <v/>
      </c>
      <c r="C68" s="25"/>
      <c r="D68" s="26"/>
      <c r="E68" s="27"/>
      <c r="F68" s="28"/>
      <c r="G68" s="29"/>
      <c r="H68" s="30"/>
      <c r="I68" s="26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41"/>
      <c r="U68" s="42"/>
      <c r="V68" s="42"/>
      <c r="W68" s="42"/>
      <c r="X68" s="43"/>
      <c r="Y68" s="44"/>
      <c r="Z68" s="45"/>
      <c r="AA68" s="42"/>
      <c r="AB68" s="42"/>
      <c r="AC68" s="46"/>
      <c r="AD68" s="47"/>
      <c r="AE68" s="48"/>
      <c r="AF68" s="49"/>
      <c r="AG68" s="50"/>
      <c r="AH68" s="51"/>
      <c r="AI68" s="52"/>
      <c r="AJ68" s="31"/>
      <c r="AK68" s="31"/>
      <c r="AL68" s="31"/>
    </row>
    <row r="69" spans="2:38" ht="15.95" thickBot="1" x14ac:dyDescent="0.3">
      <c r="B69" s="24" t="str">
        <f>IF(COUNTA(C69:C69)=1,COUNTA(C$5:C69),"")</f>
        <v/>
      </c>
      <c r="C69" s="25"/>
      <c r="D69" s="26"/>
      <c r="E69" s="27"/>
      <c r="F69" s="28"/>
      <c r="G69" s="29"/>
      <c r="H69" s="30"/>
      <c r="I69" s="26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41"/>
      <c r="U69" s="42"/>
      <c r="V69" s="42"/>
      <c r="W69" s="42"/>
      <c r="X69" s="43"/>
      <c r="Y69" s="44"/>
      <c r="Z69" s="45"/>
      <c r="AA69" s="42"/>
      <c r="AB69" s="42"/>
      <c r="AC69" s="46"/>
      <c r="AD69" s="47"/>
      <c r="AE69" s="48"/>
      <c r="AF69" s="49"/>
      <c r="AG69" s="50"/>
      <c r="AH69" s="51"/>
      <c r="AI69" s="52"/>
      <c r="AJ69" s="31"/>
      <c r="AK69" s="31"/>
      <c r="AL69" s="31"/>
    </row>
    <row r="70" spans="2:38" ht="15.95" thickBot="1" x14ac:dyDescent="0.3">
      <c r="B70" s="24" t="str">
        <f>IF(COUNTA(C70:C70)=1,COUNTA(C$5:C70),"")</f>
        <v/>
      </c>
      <c r="C70" s="25"/>
      <c r="D70" s="26"/>
      <c r="E70" s="27"/>
      <c r="F70" s="28"/>
      <c r="G70" s="29"/>
      <c r="H70" s="30"/>
      <c r="I70" s="26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41"/>
      <c r="U70" s="42"/>
      <c r="V70" s="42"/>
      <c r="W70" s="42"/>
      <c r="X70" s="43"/>
      <c r="Y70" s="44"/>
      <c r="Z70" s="45"/>
      <c r="AA70" s="42"/>
      <c r="AB70" s="42"/>
      <c r="AC70" s="46"/>
      <c r="AD70" s="47"/>
      <c r="AE70" s="48"/>
      <c r="AF70" s="49"/>
      <c r="AG70" s="50"/>
      <c r="AH70" s="51"/>
      <c r="AI70" s="52"/>
      <c r="AJ70" s="31"/>
      <c r="AK70" s="31"/>
      <c r="AL70" s="31"/>
    </row>
    <row r="71" spans="2:38" ht="15.95" thickBot="1" x14ac:dyDescent="0.3">
      <c r="B71" s="24" t="str">
        <f>IF(COUNTA(C71:C71)=1,COUNTA(C$5:C71),"")</f>
        <v/>
      </c>
      <c r="C71" s="25"/>
      <c r="D71" s="26"/>
      <c r="E71" s="27"/>
      <c r="F71" s="28"/>
      <c r="G71" s="29"/>
      <c r="H71" s="30"/>
      <c r="I71" s="26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41"/>
      <c r="U71" s="42"/>
      <c r="V71" s="42"/>
      <c r="W71" s="42"/>
      <c r="X71" s="43"/>
      <c r="Y71" s="44"/>
      <c r="Z71" s="45"/>
      <c r="AA71" s="42"/>
      <c r="AB71" s="42"/>
      <c r="AC71" s="46"/>
      <c r="AD71" s="47"/>
      <c r="AE71" s="48"/>
      <c r="AF71" s="49"/>
      <c r="AG71" s="50"/>
      <c r="AH71" s="51"/>
      <c r="AI71" s="52"/>
      <c r="AJ71" s="31"/>
      <c r="AK71" s="31"/>
      <c r="AL71" s="31"/>
    </row>
    <row r="72" spans="2:38" ht="15.95" thickBot="1" x14ac:dyDescent="0.3">
      <c r="B72" s="24" t="str">
        <f>IF(COUNTA(C72:C72)=1,COUNTA(C$5:C72),"")</f>
        <v/>
      </c>
      <c r="C72" s="25"/>
      <c r="D72" s="26"/>
      <c r="E72" s="27"/>
      <c r="F72" s="28"/>
      <c r="G72" s="29"/>
      <c r="H72" s="30"/>
      <c r="I72" s="26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41"/>
      <c r="U72" s="42"/>
      <c r="V72" s="42"/>
      <c r="W72" s="42"/>
      <c r="X72" s="43"/>
      <c r="Y72" s="44"/>
      <c r="Z72" s="45"/>
      <c r="AA72" s="42"/>
      <c r="AB72" s="42"/>
      <c r="AC72" s="46"/>
      <c r="AD72" s="47"/>
      <c r="AE72" s="48"/>
      <c r="AF72" s="49"/>
      <c r="AG72" s="50"/>
      <c r="AH72" s="51"/>
      <c r="AI72" s="52"/>
      <c r="AJ72" s="31"/>
      <c r="AK72" s="31"/>
      <c r="AL72" s="31"/>
    </row>
    <row r="73" spans="2:38" ht="15.95" thickBot="1" x14ac:dyDescent="0.3">
      <c r="B73" s="24" t="str">
        <f>IF(COUNTA(C73:C73)=1,COUNTA(C$5:C73),"")</f>
        <v/>
      </c>
      <c r="C73" s="25"/>
      <c r="D73" s="26"/>
      <c r="E73" s="27"/>
      <c r="F73" s="28"/>
      <c r="G73" s="29"/>
      <c r="H73" s="30"/>
      <c r="I73" s="26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41"/>
      <c r="U73" s="42"/>
      <c r="V73" s="42"/>
      <c r="W73" s="42"/>
      <c r="X73" s="43"/>
      <c r="Y73" s="44"/>
      <c r="Z73" s="45"/>
      <c r="AA73" s="42"/>
      <c r="AB73" s="42"/>
      <c r="AC73" s="46"/>
      <c r="AD73" s="47"/>
      <c r="AE73" s="48"/>
      <c r="AF73" s="49"/>
      <c r="AG73" s="50"/>
      <c r="AH73" s="51"/>
      <c r="AI73" s="52"/>
      <c r="AJ73" s="31"/>
      <c r="AK73" s="31"/>
      <c r="AL73" s="31"/>
    </row>
    <row r="74" spans="2:38" ht="15.95" thickBot="1" x14ac:dyDescent="0.3">
      <c r="B74" s="24" t="str">
        <f>IF(COUNTA(C74:C74)=1,COUNTA(C$5:C74),"")</f>
        <v/>
      </c>
      <c r="C74" s="25"/>
      <c r="D74" s="26"/>
      <c r="E74" s="27"/>
      <c r="F74" s="28"/>
      <c r="G74" s="29"/>
      <c r="H74" s="30"/>
      <c r="I74" s="26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41"/>
      <c r="U74" s="42"/>
      <c r="V74" s="42"/>
      <c r="W74" s="42"/>
      <c r="X74" s="43"/>
      <c r="Y74" s="44"/>
      <c r="Z74" s="45"/>
      <c r="AA74" s="42"/>
      <c r="AB74" s="42"/>
      <c r="AC74" s="46"/>
      <c r="AD74" s="47"/>
      <c r="AE74" s="48"/>
      <c r="AF74" s="49"/>
      <c r="AG74" s="50"/>
      <c r="AH74" s="51"/>
      <c r="AI74" s="52"/>
      <c r="AJ74" s="31"/>
      <c r="AK74" s="31"/>
      <c r="AL74" s="31"/>
    </row>
    <row r="75" spans="2:38" ht="15.95" thickBot="1" x14ac:dyDescent="0.3">
      <c r="B75" s="24" t="str">
        <f>IF(COUNTA(C75:C75)=1,COUNTA(C$5:C75),"")</f>
        <v/>
      </c>
      <c r="C75" s="25"/>
      <c r="D75" s="26"/>
      <c r="E75" s="27"/>
      <c r="F75" s="28"/>
      <c r="G75" s="29"/>
      <c r="H75" s="30"/>
      <c r="I75" s="26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41"/>
      <c r="U75" s="42"/>
      <c r="V75" s="42"/>
      <c r="W75" s="42"/>
      <c r="X75" s="43"/>
      <c r="Y75" s="44"/>
      <c r="Z75" s="45"/>
      <c r="AA75" s="42"/>
      <c r="AB75" s="42"/>
      <c r="AC75" s="46"/>
      <c r="AD75" s="47"/>
      <c r="AE75" s="48"/>
      <c r="AF75" s="49"/>
      <c r="AG75" s="50"/>
      <c r="AH75" s="51"/>
      <c r="AI75" s="52"/>
      <c r="AJ75" s="31"/>
      <c r="AK75" s="31"/>
      <c r="AL75" s="31"/>
    </row>
    <row r="76" spans="2:38" ht="15.95" thickBot="1" x14ac:dyDescent="0.3">
      <c r="B76" s="24" t="str">
        <f>IF(COUNTA(C76:C76)=1,COUNTA(C$5:C76),"")</f>
        <v/>
      </c>
      <c r="C76" s="25"/>
      <c r="D76" s="26"/>
      <c r="E76" s="27"/>
      <c r="F76" s="28"/>
      <c r="G76" s="29"/>
      <c r="H76" s="30"/>
      <c r="I76" s="26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41"/>
      <c r="U76" s="42"/>
      <c r="V76" s="42"/>
      <c r="W76" s="42"/>
      <c r="X76" s="43"/>
      <c r="Y76" s="44"/>
      <c r="Z76" s="45"/>
      <c r="AA76" s="42"/>
      <c r="AB76" s="42"/>
      <c r="AC76" s="46"/>
      <c r="AD76" s="47"/>
      <c r="AE76" s="48"/>
      <c r="AF76" s="49"/>
      <c r="AG76" s="50"/>
      <c r="AH76" s="51"/>
      <c r="AI76" s="52"/>
      <c r="AJ76" s="31"/>
      <c r="AK76" s="31"/>
      <c r="AL76" s="31"/>
    </row>
    <row r="77" spans="2:38" ht="15.95" thickBot="1" x14ac:dyDescent="0.3">
      <c r="B77" s="24" t="str">
        <f>IF(COUNTA(C77:C77)=1,COUNTA(C$5:C77),"")</f>
        <v/>
      </c>
      <c r="C77" s="25"/>
      <c r="D77" s="26"/>
      <c r="E77" s="27"/>
      <c r="F77" s="28"/>
      <c r="G77" s="29"/>
      <c r="H77" s="30"/>
      <c r="I77" s="26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41"/>
      <c r="U77" s="42"/>
      <c r="V77" s="42"/>
      <c r="W77" s="42"/>
      <c r="X77" s="43"/>
      <c r="Y77" s="44"/>
      <c r="Z77" s="45"/>
      <c r="AA77" s="42"/>
      <c r="AB77" s="42"/>
      <c r="AC77" s="46"/>
      <c r="AD77" s="47"/>
      <c r="AE77" s="48"/>
      <c r="AF77" s="49"/>
      <c r="AG77" s="50"/>
      <c r="AH77" s="51"/>
      <c r="AI77" s="52"/>
      <c r="AJ77" s="31"/>
      <c r="AK77" s="31"/>
      <c r="AL77" s="31"/>
    </row>
    <row r="78" spans="2:38" ht="15.95" thickBot="1" x14ac:dyDescent="0.3">
      <c r="B78" s="24" t="str">
        <f>IF(COUNTA(C78:C78)=1,COUNTA(C$5:C78),"")</f>
        <v/>
      </c>
      <c r="C78" s="25"/>
      <c r="D78" s="26"/>
      <c r="E78" s="27"/>
      <c r="F78" s="28"/>
      <c r="G78" s="29"/>
      <c r="H78" s="30"/>
      <c r="I78" s="26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41"/>
      <c r="U78" s="42"/>
      <c r="V78" s="42"/>
      <c r="W78" s="42"/>
      <c r="X78" s="43"/>
      <c r="Y78" s="44"/>
      <c r="Z78" s="45"/>
      <c r="AA78" s="42"/>
      <c r="AB78" s="42"/>
      <c r="AC78" s="46"/>
      <c r="AD78" s="47"/>
      <c r="AE78" s="48"/>
      <c r="AF78" s="49"/>
      <c r="AG78" s="50"/>
      <c r="AH78" s="51"/>
      <c r="AI78" s="52"/>
      <c r="AJ78" s="31"/>
      <c r="AK78" s="31"/>
      <c r="AL78" s="31"/>
    </row>
    <row r="79" spans="2:38" ht="15.95" thickBot="1" x14ac:dyDescent="0.3">
      <c r="B79" s="24" t="str">
        <f>IF(COUNTA(C79:C79)=1,COUNTA(C$5:C79),"")</f>
        <v/>
      </c>
      <c r="C79" s="25"/>
      <c r="D79" s="26"/>
      <c r="E79" s="27"/>
      <c r="F79" s="28"/>
      <c r="G79" s="29"/>
      <c r="H79" s="30"/>
      <c r="I79" s="26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41"/>
      <c r="U79" s="42"/>
      <c r="V79" s="42"/>
      <c r="W79" s="42"/>
      <c r="X79" s="43"/>
      <c r="Y79" s="44"/>
      <c r="Z79" s="45"/>
      <c r="AA79" s="42"/>
      <c r="AB79" s="42"/>
      <c r="AC79" s="46"/>
      <c r="AD79" s="47"/>
      <c r="AE79" s="48"/>
      <c r="AF79" s="49"/>
      <c r="AG79" s="50"/>
      <c r="AH79" s="51"/>
      <c r="AI79" s="52"/>
      <c r="AJ79" s="31"/>
      <c r="AK79" s="31"/>
      <c r="AL79" s="31"/>
    </row>
    <row r="80" spans="2:38" ht="15.95" thickBot="1" x14ac:dyDescent="0.3">
      <c r="B80" s="24" t="str">
        <f>IF(COUNTA(C80:C80)=1,COUNTA(C$5:C80),"")</f>
        <v/>
      </c>
      <c r="C80" s="25"/>
      <c r="D80" s="26"/>
      <c r="E80" s="27"/>
      <c r="F80" s="28"/>
      <c r="G80" s="29"/>
      <c r="H80" s="30"/>
      <c r="I80" s="26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41"/>
      <c r="U80" s="42"/>
      <c r="V80" s="42"/>
      <c r="W80" s="42"/>
      <c r="X80" s="43"/>
      <c r="Y80" s="44"/>
      <c r="Z80" s="45"/>
      <c r="AA80" s="42"/>
      <c r="AB80" s="42"/>
      <c r="AC80" s="46"/>
      <c r="AD80" s="47"/>
      <c r="AE80" s="48"/>
      <c r="AF80" s="49"/>
      <c r="AG80" s="50"/>
      <c r="AH80" s="51"/>
      <c r="AI80" s="52"/>
      <c r="AJ80" s="31"/>
      <c r="AK80" s="31"/>
      <c r="AL80" s="31"/>
    </row>
    <row r="81" spans="2:38" ht="15.95" thickBot="1" x14ac:dyDescent="0.3">
      <c r="B81" s="24" t="str">
        <f>IF(COUNTA(C81:C81)=1,COUNTA(C$5:C81),"")</f>
        <v/>
      </c>
      <c r="C81" s="25"/>
      <c r="D81" s="26"/>
      <c r="E81" s="27"/>
      <c r="F81" s="28"/>
      <c r="G81" s="29"/>
      <c r="H81" s="30"/>
      <c r="I81" s="26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41"/>
      <c r="U81" s="42"/>
      <c r="V81" s="42"/>
      <c r="W81" s="42"/>
      <c r="X81" s="43"/>
      <c r="Y81" s="44"/>
      <c r="Z81" s="45"/>
      <c r="AA81" s="42"/>
      <c r="AB81" s="42"/>
      <c r="AC81" s="46"/>
      <c r="AD81" s="47"/>
      <c r="AE81" s="48"/>
      <c r="AF81" s="49"/>
      <c r="AG81" s="50"/>
      <c r="AH81" s="51"/>
      <c r="AI81" s="52"/>
      <c r="AJ81" s="31"/>
      <c r="AK81" s="31"/>
      <c r="AL81" s="31"/>
    </row>
    <row r="82" spans="2:38" ht="15.95" thickBot="1" x14ac:dyDescent="0.3">
      <c r="B82" s="24" t="str">
        <f>IF(COUNTA(C82:C82)=1,COUNTA(C$5:C82),"")</f>
        <v/>
      </c>
      <c r="C82" s="25"/>
      <c r="D82" s="26"/>
      <c r="E82" s="27"/>
      <c r="F82" s="28"/>
      <c r="G82" s="29"/>
      <c r="H82" s="30"/>
      <c r="I82" s="26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41"/>
      <c r="U82" s="42"/>
      <c r="V82" s="42"/>
      <c r="W82" s="42"/>
      <c r="X82" s="43"/>
      <c r="Y82" s="44"/>
      <c r="Z82" s="45"/>
      <c r="AA82" s="42"/>
      <c r="AB82" s="42"/>
      <c r="AC82" s="46"/>
      <c r="AD82" s="47"/>
      <c r="AE82" s="48"/>
      <c r="AF82" s="49"/>
      <c r="AG82" s="50"/>
      <c r="AH82" s="51"/>
      <c r="AI82" s="52"/>
      <c r="AJ82" s="31"/>
      <c r="AK82" s="31"/>
      <c r="AL82" s="31"/>
    </row>
    <row r="83" spans="2:38" ht="15.95" thickBot="1" x14ac:dyDescent="0.3">
      <c r="B83" s="24" t="str">
        <f>IF(COUNTA(C83:C83)=1,COUNTA(C$5:C83),"")</f>
        <v/>
      </c>
      <c r="C83" s="25"/>
      <c r="D83" s="26"/>
      <c r="E83" s="27"/>
      <c r="F83" s="28"/>
      <c r="G83" s="29"/>
      <c r="H83" s="30"/>
      <c r="I83" s="26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41"/>
      <c r="U83" s="42"/>
      <c r="V83" s="42"/>
      <c r="W83" s="42"/>
      <c r="X83" s="43"/>
      <c r="Y83" s="44"/>
      <c r="Z83" s="45"/>
      <c r="AA83" s="42"/>
      <c r="AB83" s="42"/>
      <c r="AC83" s="46"/>
      <c r="AD83" s="47"/>
      <c r="AE83" s="48"/>
      <c r="AF83" s="49"/>
      <c r="AG83" s="50"/>
      <c r="AH83" s="51"/>
      <c r="AI83" s="52"/>
      <c r="AJ83" s="31"/>
      <c r="AK83" s="31"/>
      <c r="AL83" s="31"/>
    </row>
    <row r="84" spans="2:38" ht="15.95" thickBot="1" x14ac:dyDescent="0.3">
      <c r="B84" s="24" t="str">
        <f>IF(COUNTA(C84:C84)=1,COUNTA(C$5:C84),"")</f>
        <v/>
      </c>
      <c r="C84" s="25"/>
      <c r="D84" s="26"/>
      <c r="E84" s="27"/>
      <c r="F84" s="28"/>
      <c r="G84" s="29"/>
      <c r="H84" s="30"/>
      <c r="I84" s="26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41"/>
      <c r="U84" s="42"/>
      <c r="V84" s="42"/>
      <c r="W84" s="42"/>
      <c r="X84" s="43"/>
      <c r="Y84" s="44"/>
      <c r="Z84" s="45"/>
      <c r="AA84" s="42"/>
      <c r="AB84" s="42"/>
      <c r="AC84" s="46"/>
      <c r="AD84" s="47"/>
      <c r="AE84" s="48"/>
      <c r="AF84" s="49"/>
      <c r="AG84" s="50"/>
      <c r="AH84" s="51"/>
      <c r="AI84" s="52"/>
      <c r="AJ84" s="31"/>
      <c r="AK84" s="31"/>
      <c r="AL84" s="31"/>
    </row>
    <row r="85" spans="2:38" ht="15.95" thickBot="1" x14ac:dyDescent="0.3">
      <c r="B85" s="24" t="str">
        <f>IF(COUNTA(C85:C85)=1,COUNTA(C$5:C85),"")</f>
        <v/>
      </c>
      <c r="C85" s="25"/>
      <c r="D85" s="26"/>
      <c r="E85" s="27"/>
      <c r="F85" s="28"/>
      <c r="G85" s="29"/>
      <c r="H85" s="30"/>
      <c r="I85" s="26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41"/>
      <c r="U85" s="42"/>
      <c r="V85" s="42"/>
      <c r="W85" s="42"/>
      <c r="X85" s="43"/>
      <c r="Y85" s="44"/>
      <c r="Z85" s="45"/>
      <c r="AA85" s="42"/>
      <c r="AB85" s="42"/>
      <c r="AC85" s="46"/>
      <c r="AD85" s="47"/>
      <c r="AE85" s="48"/>
      <c r="AF85" s="49"/>
      <c r="AG85" s="50"/>
      <c r="AH85" s="51"/>
      <c r="AI85" s="52"/>
      <c r="AJ85" s="31"/>
      <c r="AK85" s="31"/>
      <c r="AL85" s="31"/>
    </row>
    <row r="86" spans="2:38" ht="15.95" thickBot="1" x14ac:dyDescent="0.3">
      <c r="B86" s="24" t="str">
        <f>IF(COUNTA(C86:C86)=1,COUNTA(C$5:C86),"")</f>
        <v/>
      </c>
      <c r="C86" s="25"/>
      <c r="D86" s="26"/>
      <c r="E86" s="27"/>
      <c r="F86" s="28"/>
      <c r="G86" s="29"/>
      <c r="H86" s="30"/>
      <c r="I86" s="26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41"/>
      <c r="U86" s="42"/>
      <c r="V86" s="42"/>
      <c r="W86" s="42"/>
      <c r="X86" s="43"/>
      <c r="Y86" s="44"/>
      <c r="Z86" s="45"/>
      <c r="AA86" s="42"/>
      <c r="AB86" s="42"/>
      <c r="AC86" s="46"/>
      <c r="AD86" s="47"/>
      <c r="AE86" s="48"/>
      <c r="AF86" s="49"/>
      <c r="AG86" s="50"/>
      <c r="AH86" s="51"/>
      <c r="AI86" s="52"/>
      <c r="AJ86" s="31"/>
      <c r="AK86" s="31"/>
      <c r="AL86" s="31"/>
    </row>
    <row r="87" spans="2:38" ht="15.95" thickBot="1" x14ac:dyDescent="0.3">
      <c r="B87" s="24" t="str">
        <f>IF(COUNTA(C87:C87)=1,COUNTA(C$5:C87),"")</f>
        <v/>
      </c>
      <c r="C87" s="25"/>
      <c r="D87" s="26"/>
      <c r="E87" s="27"/>
      <c r="F87" s="28"/>
      <c r="G87" s="29"/>
      <c r="H87" s="30"/>
      <c r="I87" s="26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41"/>
      <c r="U87" s="42"/>
      <c r="V87" s="42"/>
      <c r="W87" s="42"/>
      <c r="X87" s="43"/>
      <c r="Y87" s="44"/>
      <c r="Z87" s="45"/>
      <c r="AA87" s="42"/>
      <c r="AB87" s="42"/>
      <c r="AC87" s="46"/>
      <c r="AD87" s="47"/>
      <c r="AE87" s="48"/>
      <c r="AF87" s="49"/>
      <c r="AG87" s="50"/>
      <c r="AH87" s="51"/>
      <c r="AI87" s="52"/>
      <c r="AJ87" s="31"/>
      <c r="AK87" s="31"/>
      <c r="AL87" s="31"/>
    </row>
    <row r="88" spans="2:38" ht="15.95" thickBot="1" x14ac:dyDescent="0.3">
      <c r="B88" s="24" t="str">
        <f>IF(COUNTA(C88:C88)=1,COUNTA(C$5:C88),"")</f>
        <v/>
      </c>
      <c r="C88" s="25"/>
      <c r="D88" s="26"/>
      <c r="E88" s="27"/>
      <c r="F88" s="28"/>
      <c r="G88" s="29"/>
      <c r="H88" s="30"/>
      <c r="I88" s="26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41"/>
      <c r="U88" s="42"/>
      <c r="V88" s="42"/>
      <c r="W88" s="42"/>
      <c r="X88" s="43"/>
      <c r="Y88" s="44"/>
      <c r="Z88" s="45"/>
      <c r="AA88" s="42"/>
      <c r="AB88" s="42"/>
      <c r="AC88" s="46"/>
      <c r="AD88" s="47"/>
      <c r="AE88" s="48"/>
      <c r="AF88" s="49"/>
      <c r="AG88" s="50"/>
      <c r="AH88" s="51"/>
      <c r="AI88" s="52"/>
      <c r="AJ88" s="31"/>
      <c r="AK88" s="31"/>
      <c r="AL88" s="31"/>
    </row>
    <row r="89" spans="2:38" ht="15.95" thickBot="1" x14ac:dyDescent="0.3">
      <c r="B89" s="24" t="str">
        <f>IF(COUNTA(C89:C89)=1,COUNTA(C$5:C89),"")</f>
        <v/>
      </c>
      <c r="C89" s="25"/>
      <c r="D89" s="26"/>
      <c r="E89" s="27"/>
      <c r="F89" s="28"/>
      <c r="G89" s="29"/>
      <c r="H89" s="30"/>
      <c r="I89" s="26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41"/>
      <c r="U89" s="42"/>
      <c r="V89" s="42"/>
      <c r="W89" s="42"/>
      <c r="X89" s="43"/>
      <c r="Y89" s="44"/>
      <c r="Z89" s="45"/>
      <c r="AA89" s="42"/>
      <c r="AB89" s="42"/>
      <c r="AC89" s="46"/>
      <c r="AD89" s="47"/>
      <c r="AE89" s="48"/>
      <c r="AF89" s="49"/>
      <c r="AG89" s="50"/>
      <c r="AH89" s="51"/>
      <c r="AI89" s="52"/>
      <c r="AJ89" s="31"/>
      <c r="AK89" s="31"/>
      <c r="AL89" s="31"/>
    </row>
    <row r="90" spans="2:38" ht="15.95" thickBot="1" x14ac:dyDescent="0.3">
      <c r="B90" s="24" t="str">
        <f>IF(COUNTA(C90:C90)=1,COUNTA(C$5:C90),"")</f>
        <v/>
      </c>
      <c r="C90" s="25"/>
      <c r="D90" s="26"/>
      <c r="E90" s="27"/>
      <c r="F90" s="28"/>
      <c r="G90" s="29"/>
      <c r="H90" s="30"/>
      <c r="I90" s="26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41"/>
      <c r="U90" s="42"/>
      <c r="V90" s="42"/>
      <c r="W90" s="42"/>
      <c r="X90" s="43"/>
      <c r="Y90" s="44"/>
      <c r="Z90" s="45"/>
      <c r="AA90" s="42"/>
      <c r="AB90" s="42"/>
      <c r="AC90" s="46"/>
      <c r="AD90" s="47"/>
      <c r="AE90" s="48"/>
      <c r="AF90" s="49"/>
      <c r="AG90" s="50"/>
      <c r="AH90" s="51"/>
      <c r="AI90" s="52"/>
      <c r="AJ90" s="31"/>
      <c r="AK90" s="31"/>
      <c r="AL90" s="31"/>
    </row>
    <row r="91" spans="2:38" ht="15.95" thickBot="1" x14ac:dyDescent="0.3">
      <c r="B91" s="24" t="str">
        <f>IF(COUNTA(C91:C91)=1,COUNTA(C$5:C91),"")</f>
        <v/>
      </c>
      <c r="C91" s="25"/>
      <c r="D91" s="26"/>
      <c r="E91" s="27"/>
      <c r="F91" s="28"/>
      <c r="G91" s="29"/>
      <c r="H91" s="30"/>
      <c r="I91" s="26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41"/>
      <c r="U91" s="42"/>
      <c r="V91" s="42"/>
      <c r="W91" s="42"/>
      <c r="X91" s="43"/>
      <c r="Y91" s="44"/>
      <c r="Z91" s="45"/>
      <c r="AA91" s="42"/>
      <c r="AB91" s="42"/>
      <c r="AC91" s="46"/>
      <c r="AD91" s="47"/>
      <c r="AE91" s="48"/>
      <c r="AF91" s="49"/>
      <c r="AG91" s="50"/>
      <c r="AH91" s="51"/>
      <c r="AI91" s="52"/>
      <c r="AJ91" s="31"/>
      <c r="AK91" s="31"/>
      <c r="AL91" s="31"/>
    </row>
    <row r="92" spans="2:38" ht="15.95" thickBot="1" x14ac:dyDescent="0.3">
      <c r="B92" s="24" t="str">
        <f>IF(COUNTA(C92:C92)=1,COUNTA(C$5:C92),"")</f>
        <v/>
      </c>
      <c r="C92" s="25"/>
      <c r="D92" s="26"/>
      <c r="E92" s="27"/>
      <c r="F92" s="28"/>
      <c r="G92" s="29"/>
      <c r="H92" s="30"/>
      <c r="I92" s="26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41"/>
      <c r="U92" s="42"/>
      <c r="V92" s="42"/>
      <c r="W92" s="42"/>
      <c r="X92" s="43"/>
      <c r="Y92" s="44"/>
      <c r="Z92" s="45"/>
      <c r="AA92" s="42"/>
      <c r="AB92" s="42"/>
      <c r="AC92" s="46"/>
      <c r="AD92" s="47"/>
      <c r="AE92" s="48"/>
      <c r="AF92" s="49"/>
      <c r="AG92" s="50"/>
      <c r="AH92" s="51"/>
      <c r="AI92" s="52"/>
      <c r="AJ92" s="31"/>
      <c r="AK92" s="31"/>
      <c r="AL92" s="31"/>
    </row>
    <row r="93" spans="2:38" ht="15.95" thickBot="1" x14ac:dyDescent="0.3">
      <c r="B93" s="24" t="str">
        <f>IF(COUNTA(C93:C93)=1,COUNTA(C$5:C93),"")</f>
        <v/>
      </c>
      <c r="C93" s="25"/>
      <c r="D93" s="26"/>
      <c r="E93" s="27"/>
      <c r="F93" s="28"/>
      <c r="G93" s="29"/>
      <c r="H93" s="30"/>
      <c r="I93" s="26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41"/>
      <c r="U93" s="42"/>
      <c r="V93" s="42"/>
      <c r="W93" s="42"/>
      <c r="X93" s="43"/>
      <c r="Y93" s="44"/>
      <c r="Z93" s="45"/>
      <c r="AA93" s="42"/>
      <c r="AB93" s="42"/>
      <c r="AC93" s="46"/>
      <c r="AD93" s="47"/>
      <c r="AE93" s="48"/>
      <c r="AF93" s="49"/>
      <c r="AG93" s="50"/>
      <c r="AH93" s="51"/>
      <c r="AI93" s="52"/>
      <c r="AJ93" s="31"/>
      <c r="AK93" s="31"/>
      <c r="AL93" s="31"/>
    </row>
    <row r="94" spans="2:38" ht="15.95" thickBot="1" x14ac:dyDescent="0.3">
      <c r="B94" s="24" t="str">
        <f>IF(COUNTA(C94:C94)=1,COUNTA(C$5:C94),"")</f>
        <v/>
      </c>
      <c r="C94" s="25"/>
      <c r="D94" s="26"/>
      <c r="E94" s="27"/>
      <c r="F94" s="28"/>
      <c r="G94" s="29"/>
      <c r="H94" s="30"/>
      <c r="I94" s="26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41"/>
      <c r="U94" s="42"/>
      <c r="V94" s="42"/>
      <c r="W94" s="42"/>
      <c r="X94" s="43"/>
      <c r="Y94" s="44"/>
      <c r="Z94" s="45"/>
      <c r="AA94" s="42"/>
      <c r="AB94" s="42"/>
      <c r="AC94" s="46"/>
      <c r="AD94" s="47"/>
      <c r="AE94" s="48"/>
      <c r="AF94" s="49"/>
      <c r="AG94" s="50"/>
      <c r="AH94" s="51"/>
      <c r="AI94" s="52"/>
      <c r="AJ94" s="31"/>
      <c r="AK94" s="31"/>
      <c r="AL94" s="31"/>
    </row>
    <row r="95" spans="2:38" ht="15.95" thickBot="1" x14ac:dyDescent="0.3">
      <c r="B95" s="24" t="str">
        <f>IF(COUNTA(C95:C95)=1,COUNTA(C$5:C95),"")</f>
        <v/>
      </c>
      <c r="C95" s="25"/>
      <c r="D95" s="26"/>
      <c r="E95" s="27"/>
      <c r="F95" s="28"/>
      <c r="G95" s="29"/>
      <c r="H95" s="30"/>
      <c r="I95" s="26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41"/>
      <c r="U95" s="42"/>
      <c r="V95" s="42"/>
      <c r="W95" s="42"/>
      <c r="X95" s="43"/>
      <c r="Y95" s="44"/>
      <c r="Z95" s="45"/>
      <c r="AA95" s="42"/>
      <c r="AB95" s="42"/>
      <c r="AC95" s="46"/>
      <c r="AD95" s="47"/>
      <c r="AE95" s="48"/>
      <c r="AF95" s="49"/>
      <c r="AG95" s="50"/>
      <c r="AH95" s="51"/>
      <c r="AI95" s="52"/>
      <c r="AJ95" s="31"/>
      <c r="AK95" s="31"/>
      <c r="AL95" s="31"/>
    </row>
    <row r="96" spans="2:38" ht="15.95" thickBot="1" x14ac:dyDescent="0.3">
      <c r="B96" s="24" t="str">
        <f>IF(COUNTA(C96:C96)=1,COUNTA(C$5:C96),"")</f>
        <v/>
      </c>
      <c r="C96" s="25"/>
      <c r="D96" s="26"/>
      <c r="E96" s="27"/>
      <c r="F96" s="28"/>
      <c r="G96" s="29"/>
      <c r="H96" s="30"/>
      <c r="I96" s="26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41"/>
      <c r="U96" s="42"/>
      <c r="V96" s="42"/>
      <c r="W96" s="42"/>
      <c r="X96" s="43"/>
      <c r="Y96" s="44"/>
      <c r="Z96" s="45"/>
      <c r="AA96" s="42"/>
      <c r="AB96" s="42"/>
      <c r="AC96" s="46"/>
      <c r="AD96" s="47"/>
      <c r="AE96" s="48"/>
      <c r="AF96" s="49"/>
      <c r="AG96" s="50"/>
      <c r="AH96" s="51"/>
      <c r="AI96" s="52"/>
      <c r="AJ96" s="31"/>
      <c r="AK96" s="31"/>
      <c r="AL96" s="31"/>
    </row>
    <row r="97" spans="2:38" ht="15.95" thickBot="1" x14ac:dyDescent="0.3">
      <c r="B97" s="24" t="str">
        <f>IF(COUNTA(C97:C97)=1,COUNTA(C$5:C97),"")</f>
        <v/>
      </c>
      <c r="C97" s="25"/>
      <c r="D97" s="26"/>
      <c r="E97" s="27"/>
      <c r="F97" s="28"/>
      <c r="G97" s="29"/>
      <c r="H97" s="30"/>
      <c r="I97" s="26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41"/>
      <c r="U97" s="42"/>
      <c r="V97" s="42"/>
      <c r="W97" s="42"/>
      <c r="X97" s="43"/>
      <c r="Y97" s="44"/>
      <c r="Z97" s="45"/>
      <c r="AA97" s="42"/>
      <c r="AB97" s="42"/>
      <c r="AC97" s="46"/>
      <c r="AD97" s="47"/>
      <c r="AE97" s="48"/>
      <c r="AF97" s="49"/>
      <c r="AG97" s="50"/>
      <c r="AH97" s="51"/>
      <c r="AI97" s="52"/>
      <c r="AJ97" s="31"/>
      <c r="AK97" s="31"/>
      <c r="AL97" s="31"/>
    </row>
    <row r="98" spans="2:38" ht="15.95" thickBot="1" x14ac:dyDescent="0.3">
      <c r="B98" s="24" t="str">
        <f>IF(COUNTA(C98:C98)=1,COUNTA(C$5:C98),"")</f>
        <v/>
      </c>
      <c r="C98" s="25"/>
      <c r="D98" s="26"/>
      <c r="E98" s="27"/>
      <c r="F98" s="28"/>
      <c r="G98" s="29"/>
      <c r="H98" s="30"/>
      <c r="I98" s="26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41"/>
      <c r="U98" s="42"/>
      <c r="V98" s="42"/>
      <c r="W98" s="42"/>
      <c r="X98" s="43"/>
      <c r="Y98" s="44"/>
      <c r="Z98" s="45"/>
      <c r="AA98" s="42"/>
      <c r="AB98" s="42"/>
      <c r="AC98" s="46"/>
      <c r="AD98" s="47"/>
      <c r="AE98" s="48"/>
      <c r="AF98" s="49"/>
      <c r="AG98" s="50"/>
      <c r="AH98" s="51"/>
      <c r="AI98" s="52"/>
      <c r="AJ98" s="31"/>
      <c r="AK98" s="31"/>
      <c r="AL98" s="31"/>
    </row>
    <row r="99" spans="2:38" ht="15.95" thickBot="1" x14ac:dyDescent="0.3">
      <c r="B99" s="24" t="str">
        <f>IF(COUNTA(C99:C99)=1,COUNTA(C$5:C99),"")</f>
        <v/>
      </c>
      <c r="C99" s="25"/>
      <c r="D99" s="26"/>
      <c r="E99" s="27"/>
      <c r="F99" s="28"/>
      <c r="G99" s="29"/>
      <c r="H99" s="30"/>
      <c r="I99" s="26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41"/>
      <c r="U99" s="42"/>
      <c r="V99" s="42"/>
      <c r="W99" s="42"/>
      <c r="X99" s="43"/>
      <c r="Y99" s="44"/>
      <c r="Z99" s="45"/>
      <c r="AA99" s="42"/>
      <c r="AB99" s="42"/>
      <c r="AC99" s="46"/>
      <c r="AD99" s="47"/>
      <c r="AE99" s="48"/>
      <c r="AF99" s="49"/>
      <c r="AG99" s="50"/>
      <c r="AH99" s="51"/>
      <c r="AI99" s="52"/>
      <c r="AJ99" s="31"/>
      <c r="AK99" s="31"/>
      <c r="AL99" s="31"/>
    </row>
    <row r="100" spans="2:38" ht="15.95" thickBot="1" x14ac:dyDescent="0.3">
      <c r="B100" s="24" t="str">
        <f>IF(COUNTA(C100:C100)=1,COUNTA(C$5:C100),"")</f>
        <v/>
      </c>
      <c r="C100" s="25"/>
      <c r="D100" s="26"/>
      <c r="E100" s="27"/>
      <c r="F100" s="28"/>
      <c r="G100" s="29"/>
      <c r="H100" s="30"/>
      <c r="I100" s="26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41"/>
      <c r="U100" s="42"/>
      <c r="V100" s="42"/>
      <c r="W100" s="42"/>
      <c r="X100" s="43"/>
      <c r="Y100" s="44"/>
      <c r="Z100" s="45"/>
      <c r="AA100" s="42"/>
      <c r="AB100" s="42"/>
      <c r="AC100" s="46"/>
      <c r="AD100" s="47"/>
      <c r="AE100" s="48"/>
      <c r="AF100" s="49"/>
      <c r="AG100" s="50"/>
      <c r="AH100" s="51"/>
      <c r="AI100" s="52"/>
      <c r="AJ100" s="31"/>
      <c r="AK100" s="31"/>
      <c r="AL100" s="31"/>
    </row>
    <row r="101" spans="2:38" ht="15.95" thickBot="1" x14ac:dyDescent="0.3">
      <c r="B101" s="24" t="str">
        <f>IF(COUNTA(C101:C101)=1,COUNTA(C$5:C101),"")</f>
        <v/>
      </c>
      <c r="C101" s="25"/>
      <c r="D101" s="26"/>
      <c r="E101" s="27"/>
      <c r="F101" s="28"/>
      <c r="G101" s="29"/>
      <c r="H101" s="30"/>
      <c r="I101" s="26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41"/>
      <c r="U101" s="42"/>
      <c r="V101" s="42"/>
      <c r="W101" s="42"/>
      <c r="X101" s="43"/>
      <c r="Y101" s="44"/>
      <c r="Z101" s="45"/>
      <c r="AA101" s="42"/>
      <c r="AB101" s="42"/>
      <c r="AC101" s="46"/>
      <c r="AD101" s="47"/>
      <c r="AE101" s="48"/>
      <c r="AF101" s="49"/>
      <c r="AG101" s="50"/>
      <c r="AH101" s="51"/>
      <c r="AI101" s="52"/>
      <c r="AJ101" s="31"/>
      <c r="AK101" s="31"/>
      <c r="AL101" s="31"/>
    </row>
    <row r="102" spans="2:38" ht="15.95" thickBot="1" x14ac:dyDescent="0.3">
      <c r="B102" s="24" t="str">
        <f>IF(COUNTA(C102:C102)=1,COUNTA(C$5:C102),"")</f>
        <v/>
      </c>
      <c r="C102" s="25"/>
      <c r="D102" s="26"/>
      <c r="E102" s="27"/>
      <c r="F102" s="28"/>
      <c r="G102" s="29"/>
      <c r="H102" s="30"/>
      <c r="I102" s="26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41"/>
      <c r="U102" s="42"/>
      <c r="V102" s="42"/>
      <c r="W102" s="42"/>
      <c r="X102" s="43"/>
      <c r="Y102" s="44"/>
      <c r="Z102" s="45"/>
      <c r="AA102" s="42"/>
      <c r="AB102" s="42"/>
      <c r="AC102" s="46"/>
      <c r="AD102" s="47"/>
      <c r="AE102" s="48"/>
      <c r="AF102" s="49"/>
      <c r="AG102" s="50"/>
      <c r="AH102" s="51"/>
      <c r="AI102" s="52"/>
      <c r="AJ102" s="31"/>
      <c r="AK102" s="31"/>
      <c r="AL102" s="31"/>
    </row>
    <row r="103" spans="2:38" ht="15.95" thickBot="1" x14ac:dyDescent="0.3">
      <c r="B103" s="24" t="str">
        <f>IF(COUNTA(C103:C103)=1,COUNTA(C$5:C103),"")</f>
        <v/>
      </c>
      <c r="C103" s="25"/>
      <c r="D103" s="26"/>
      <c r="E103" s="27"/>
      <c r="F103" s="28"/>
      <c r="G103" s="29"/>
      <c r="H103" s="30"/>
      <c r="I103" s="26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41"/>
      <c r="U103" s="42"/>
      <c r="V103" s="42"/>
      <c r="W103" s="42"/>
      <c r="X103" s="43"/>
      <c r="Y103" s="44"/>
      <c r="Z103" s="45"/>
      <c r="AA103" s="42"/>
      <c r="AB103" s="42"/>
      <c r="AC103" s="46"/>
      <c r="AD103" s="47"/>
      <c r="AE103" s="48"/>
      <c r="AF103" s="49"/>
      <c r="AG103" s="50"/>
      <c r="AH103" s="51"/>
      <c r="AI103" s="52"/>
      <c r="AJ103" s="31"/>
      <c r="AK103" s="31"/>
      <c r="AL103" s="31"/>
    </row>
    <row r="104" spans="2:38" ht="15.95" thickBot="1" x14ac:dyDescent="0.3">
      <c r="B104" s="24" t="str">
        <f>IF(COUNTA(C104:C104)=1,COUNTA(C$5:C104),"")</f>
        <v/>
      </c>
      <c r="C104" s="25"/>
      <c r="D104" s="26"/>
      <c r="E104" s="27"/>
      <c r="F104" s="28"/>
      <c r="G104" s="29"/>
      <c r="H104" s="30"/>
      <c r="I104" s="26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41"/>
      <c r="U104" s="42"/>
      <c r="V104" s="42"/>
      <c r="W104" s="42"/>
      <c r="X104" s="43"/>
      <c r="Y104" s="44"/>
      <c r="Z104" s="45"/>
      <c r="AA104" s="42"/>
      <c r="AB104" s="42"/>
      <c r="AC104" s="46"/>
      <c r="AD104" s="47"/>
      <c r="AE104" s="48"/>
      <c r="AF104" s="49"/>
      <c r="AG104" s="50"/>
      <c r="AH104" s="51"/>
      <c r="AI104" s="52"/>
      <c r="AJ104" s="31"/>
      <c r="AK104" s="31"/>
      <c r="AL104" s="31"/>
    </row>
    <row r="105" spans="2:38" ht="15.95" thickBot="1" x14ac:dyDescent="0.3">
      <c r="B105" s="24" t="str">
        <f>IF(COUNTA(C105:C105)=1,COUNTA(C$5:C105),"")</f>
        <v/>
      </c>
      <c r="C105" s="25"/>
      <c r="D105" s="26"/>
      <c r="E105" s="27"/>
      <c r="F105" s="28"/>
      <c r="G105" s="29"/>
      <c r="H105" s="30"/>
      <c r="I105" s="26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41"/>
      <c r="U105" s="42"/>
      <c r="V105" s="42"/>
      <c r="W105" s="42"/>
      <c r="X105" s="43"/>
      <c r="Y105" s="44"/>
      <c r="Z105" s="45"/>
      <c r="AA105" s="42"/>
      <c r="AB105" s="42"/>
      <c r="AC105" s="46"/>
      <c r="AD105" s="47"/>
      <c r="AE105" s="48"/>
      <c r="AF105" s="49"/>
      <c r="AG105" s="50"/>
      <c r="AH105" s="51"/>
      <c r="AI105" s="52"/>
      <c r="AJ105" s="31"/>
      <c r="AK105" s="31"/>
      <c r="AL105" s="31"/>
    </row>
    <row r="106" spans="2:38" ht="15.95" thickBot="1" x14ac:dyDescent="0.3">
      <c r="B106" s="24" t="str">
        <f>IF(COUNTA(C106:C106)=1,COUNTA(C$5:C106),"")</f>
        <v/>
      </c>
      <c r="C106" s="25"/>
      <c r="D106" s="26"/>
      <c r="E106" s="27"/>
      <c r="F106" s="28"/>
      <c r="G106" s="29"/>
      <c r="H106" s="30"/>
      <c r="I106" s="26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41"/>
      <c r="U106" s="42"/>
      <c r="V106" s="42"/>
      <c r="W106" s="42"/>
      <c r="X106" s="43"/>
      <c r="Y106" s="44"/>
      <c r="Z106" s="45"/>
      <c r="AA106" s="42"/>
      <c r="AB106" s="42"/>
      <c r="AC106" s="46"/>
      <c r="AD106" s="47"/>
      <c r="AE106" s="48"/>
      <c r="AF106" s="49"/>
      <c r="AG106" s="50"/>
      <c r="AH106" s="51"/>
      <c r="AI106" s="52"/>
      <c r="AJ106" s="31"/>
      <c r="AK106" s="31"/>
      <c r="AL106" s="31"/>
    </row>
    <row r="107" spans="2:38" ht="15.95" thickBot="1" x14ac:dyDescent="0.3">
      <c r="B107" s="24" t="str">
        <f>IF(COUNTA(C107:C107)=1,COUNTA(C$5:C107),"")</f>
        <v/>
      </c>
      <c r="C107" s="25"/>
      <c r="D107" s="26"/>
      <c r="E107" s="27"/>
      <c r="F107" s="28"/>
      <c r="G107" s="29"/>
      <c r="H107" s="30"/>
      <c r="I107" s="26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41"/>
      <c r="U107" s="42"/>
      <c r="V107" s="42"/>
      <c r="W107" s="42"/>
      <c r="X107" s="43"/>
      <c r="Y107" s="44"/>
      <c r="Z107" s="45"/>
      <c r="AA107" s="42"/>
      <c r="AB107" s="42"/>
      <c r="AC107" s="46"/>
      <c r="AD107" s="47"/>
      <c r="AE107" s="48"/>
      <c r="AF107" s="49"/>
      <c r="AG107" s="50"/>
      <c r="AH107" s="51"/>
      <c r="AI107" s="52"/>
      <c r="AJ107" s="31"/>
      <c r="AK107" s="31"/>
      <c r="AL107" s="31"/>
    </row>
    <row r="108" spans="2:38" ht="15.95" thickBot="1" x14ac:dyDescent="0.3">
      <c r="B108" s="24" t="str">
        <f>IF(COUNTA(C108:C108)=1,COUNTA(C$5:C108),"")</f>
        <v/>
      </c>
      <c r="C108" s="25"/>
      <c r="D108" s="26"/>
      <c r="E108" s="27"/>
      <c r="F108" s="28"/>
      <c r="G108" s="29"/>
      <c r="H108" s="30"/>
      <c r="I108" s="26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41"/>
      <c r="U108" s="42"/>
      <c r="V108" s="42"/>
      <c r="W108" s="42"/>
      <c r="X108" s="43"/>
      <c r="Y108" s="44"/>
      <c r="Z108" s="45"/>
      <c r="AA108" s="42"/>
      <c r="AB108" s="42"/>
      <c r="AC108" s="46"/>
      <c r="AD108" s="47"/>
      <c r="AE108" s="48"/>
      <c r="AF108" s="49"/>
      <c r="AG108" s="50"/>
      <c r="AH108" s="51"/>
      <c r="AI108" s="52"/>
      <c r="AJ108" s="31"/>
      <c r="AK108" s="31"/>
      <c r="AL108" s="31"/>
    </row>
    <row r="109" spans="2:38" ht="15.95" thickBot="1" x14ac:dyDescent="0.3">
      <c r="B109" s="24" t="str">
        <f>IF(COUNTA(C109:C109)=1,COUNTA(C$5:C109),"")</f>
        <v/>
      </c>
      <c r="C109" s="25"/>
      <c r="D109" s="26"/>
      <c r="E109" s="27"/>
      <c r="F109" s="28"/>
      <c r="G109" s="29"/>
      <c r="H109" s="30"/>
      <c r="I109" s="26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41"/>
      <c r="U109" s="42"/>
      <c r="V109" s="42"/>
      <c r="W109" s="42"/>
      <c r="X109" s="43"/>
      <c r="Y109" s="44"/>
      <c r="Z109" s="45"/>
      <c r="AA109" s="42"/>
      <c r="AB109" s="42"/>
      <c r="AC109" s="46"/>
      <c r="AD109" s="47"/>
      <c r="AE109" s="48"/>
      <c r="AF109" s="49"/>
      <c r="AG109" s="50"/>
      <c r="AH109" s="51"/>
      <c r="AI109" s="52"/>
      <c r="AJ109" s="31"/>
      <c r="AK109" s="31"/>
      <c r="AL109" s="31"/>
    </row>
    <row r="110" spans="2:38" ht="15.95" thickBot="1" x14ac:dyDescent="0.3">
      <c r="B110" s="24" t="str">
        <f>IF(COUNTA(C110:C110)=1,COUNTA(C$5:C110),"")</f>
        <v/>
      </c>
      <c r="C110" s="25"/>
      <c r="D110" s="26"/>
      <c r="E110" s="27"/>
      <c r="F110" s="28"/>
      <c r="G110" s="29"/>
      <c r="H110" s="30"/>
      <c r="I110" s="26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41"/>
      <c r="U110" s="42"/>
      <c r="V110" s="42"/>
      <c r="W110" s="42"/>
      <c r="X110" s="43"/>
      <c r="Y110" s="44"/>
      <c r="Z110" s="45"/>
      <c r="AA110" s="42"/>
      <c r="AB110" s="42"/>
      <c r="AC110" s="46"/>
      <c r="AD110" s="47"/>
      <c r="AE110" s="48"/>
      <c r="AF110" s="49"/>
      <c r="AG110" s="50"/>
      <c r="AH110" s="51"/>
      <c r="AI110" s="52"/>
      <c r="AJ110" s="31"/>
      <c r="AK110" s="31"/>
      <c r="AL110" s="31"/>
    </row>
    <row r="111" spans="2:38" ht="15.95" thickBot="1" x14ac:dyDescent="0.3">
      <c r="B111" s="24" t="str">
        <f>IF(COUNTA(C111:C111)=1,COUNTA(C$5:C111),"")</f>
        <v/>
      </c>
      <c r="C111" s="25"/>
      <c r="D111" s="26"/>
      <c r="E111" s="27"/>
      <c r="F111" s="28"/>
      <c r="G111" s="29"/>
      <c r="H111" s="30"/>
      <c r="I111" s="26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41"/>
      <c r="U111" s="42"/>
      <c r="V111" s="42"/>
      <c r="W111" s="42"/>
      <c r="X111" s="43"/>
      <c r="Y111" s="44"/>
      <c r="Z111" s="45"/>
      <c r="AA111" s="42"/>
      <c r="AB111" s="42"/>
      <c r="AC111" s="46"/>
      <c r="AD111" s="47"/>
      <c r="AE111" s="48"/>
      <c r="AF111" s="49"/>
      <c r="AG111" s="50"/>
      <c r="AH111" s="51"/>
      <c r="AI111" s="52"/>
      <c r="AJ111" s="31"/>
      <c r="AK111" s="31"/>
      <c r="AL111" s="31"/>
    </row>
    <row r="112" spans="2:38" ht="15.95" thickBot="1" x14ac:dyDescent="0.3">
      <c r="B112" s="24" t="str">
        <f>IF(COUNTA(C112:C112)=1,COUNTA(C$5:C112),"")</f>
        <v/>
      </c>
      <c r="C112" s="25"/>
      <c r="D112" s="26"/>
      <c r="E112" s="27"/>
      <c r="F112" s="28"/>
      <c r="G112" s="29"/>
      <c r="H112" s="30"/>
      <c r="I112" s="26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41"/>
      <c r="U112" s="42"/>
      <c r="V112" s="42"/>
      <c r="W112" s="42"/>
      <c r="X112" s="43"/>
      <c r="Y112" s="44"/>
      <c r="Z112" s="45"/>
      <c r="AA112" s="42"/>
      <c r="AB112" s="42"/>
      <c r="AC112" s="46"/>
      <c r="AD112" s="47"/>
      <c r="AE112" s="48"/>
      <c r="AF112" s="49"/>
      <c r="AG112" s="50"/>
      <c r="AH112" s="51"/>
      <c r="AI112" s="52"/>
      <c r="AJ112" s="31"/>
      <c r="AK112" s="31"/>
      <c r="AL112" s="31"/>
    </row>
    <row r="113" spans="2:38" ht="15.95" thickBot="1" x14ac:dyDescent="0.3">
      <c r="B113" s="24" t="str">
        <f>IF(COUNTA(C113:C113)=1,COUNTA(C$5:C113),"")</f>
        <v/>
      </c>
      <c r="C113" s="25"/>
      <c r="D113" s="26"/>
      <c r="E113" s="27"/>
      <c r="F113" s="28"/>
      <c r="G113" s="29"/>
      <c r="H113" s="30"/>
      <c r="I113" s="26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41"/>
      <c r="U113" s="42"/>
      <c r="V113" s="42"/>
      <c r="W113" s="42"/>
      <c r="X113" s="43"/>
      <c r="Y113" s="44"/>
      <c r="Z113" s="45"/>
      <c r="AA113" s="42"/>
      <c r="AB113" s="42"/>
      <c r="AC113" s="46"/>
      <c r="AD113" s="47"/>
      <c r="AE113" s="48"/>
      <c r="AF113" s="49"/>
      <c r="AG113" s="50"/>
      <c r="AH113" s="51"/>
      <c r="AI113" s="52"/>
      <c r="AJ113" s="31"/>
      <c r="AK113" s="31"/>
      <c r="AL113" s="31"/>
    </row>
    <row r="114" spans="2:38" ht="15.95" thickBot="1" x14ac:dyDescent="0.3">
      <c r="B114" s="24" t="str">
        <f>IF(COUNTA(C114:C114)=1,COUNTA(C$5:C114),"")</f>
        <v/>
      </c>
      <c r="C114" s="25"/>
      <c r="D114" s="26"/>
      <c r="E114" s="27"/>
      <c r="F114" s="28"/>
      <c r="G114" s="29"/>
      <c r="H114" s="30"/>
      <c r="I114" s="26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41"/>
      <c r="U114" s="42"/>
      <c r="V114" s="42"/>
      <c r="W114" s="42"/>
      <c r="X114" s="43"/>
      <c r="Y114" s="44"/>
      <c r="Z114" s="45"/>
      <c r="AA114" s="42"/>
      <c r="AB114" s="42"/>
      <c r="AC114" s="46"/>
      <c r="AD114" s="47"/>
      <c r="AE114" s="48"/>
      <c r="AF114" s="49"/>
      <c r="AG114" s="50"/>
      <c r="AH114" s="51"/>
      <c r="AI114" s="52"/>
      <c r="AJ114" s="31"/>
      <c r="AK114" s="31"/>
      <c r="AL114" s="31"/>
    </row>
    <row r="115" spans="2:38" ht="15.95" thickBot="1" x14ac:dyDescent="0.3">
      <c r="B115" s="24" t="str">
        <f>IF(COUNTA(C115:C115)=1,COUNTA(C$5:C115),"")</f>
        <v/>
      </c>
      <c r="C115" s="25"/>
      <c r="D115" s="26"/>
      <c r="E115" s="27"/>
      <c r="F115" s="28"/>
      <c r="G115" s="29"/>
      <c r="H115" s="30"/>
      <c r="I115" s="26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41"/>
      <c r="U115" s="42"/>
      <c r="V115" s="42"/>
      <c r="W115" s="42"/>
      <c r="X115" s="43"/>
      <c r="Y115" s="44"/>
      <c r="Z115" s="45"/>
      <c r="AA115" s="42"/>
      <c r="AB115" s="42"/>
      <c r="AC115" s="46"/>
      <c r="AD115" s="47"/>
      <c r="AE115" s="48"/>
      <c r="AF115" s="49"/>
      <c r="AG115" s="50"/>
      <c r="AH115" s="51"/>
      <c r="AI115" s="52"/>
      <c r="AJ115" s="31"/>
      <c r="AK115" s="31"/>
      <c r="AL115" s="31"/>
    </row>
    <row r="116" spans="2:38" ht="15.95" thickBot="1" x14ac:dyDescent="0.3">
      <c r="B116" s="24" t="str">
        <f>IF(COUNTA(C116:C116)=1,COUNTA(C$5:C116),"")</f>
        <v/>
      </c>
      <c r="C116" s="25"/>
      <c r="D116" s="26"/>
      <c r="E116" s="27"/>
      <c r="F116" s="28"/>
      <c r="G116" s="29"/>
      <c r="H116" s="30"/>
      <c r="I116" s="26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41"/>
      <c r="U116" s="42"/>
      <c r="V116" s="42"/>
      <c r="W116" s="42"/>
      <c r="X116" s="43"/>
      <c r="Y116" s="44"/>
      <c r="Z116" s="45"/>
      <c r="AA116" s="42"/>
      <c r="AB116" s="42"/>
      <c r="AC116" s="46"/>
      <c r="AD116" s="47"/>
      <c r="AE116" s="48"/>
      <c r="AF116" s="49"/>
      <c r="AG116" s="50"/>
      <c r="AH116" s="51"/>
      <c r="AI116" s="52"/>
      <c r="AJ116" s="31"/>
      <c r="AK116" s="31"/>
      <c r="AL116" s="31"/>
    </row>
    <row r="117" spans="2:38" ht="15.95" thickBot="1" x14ac:dyDescent="0.3">
      <c r="B117" s="24" t="str">
        <f>IF(COUNTA(C117:C117)=1,COUNTA(C$5:C117),"")</f>
        <v/>
      </c>
      <c r="C117" s="25"/>
      <c r="D117" s="26"/>
      <c r="E117" s="27"/>
      <c r="F117" s="28"/>
      <c r="G117" s="29"/>
      <c r="H117" s="30"/>
      <c r="I117" s="26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41"/>
      <c r="U117" s="42"/>
      <c r="V117" s="42"/>
      <c r="W117" s="42"/>
      <c r="X117" s="43"/>
      <c r="Y117" s="44"/>
      <c r="Z117" s="45"/>
      <c r="AA117" s="42"/>
      <c r="AB117" s="42"/>
      <c r="AC117" s="46"/>
      <c r="AD117" s="47"/>
      <c r="AE117" s="48"/>
      <c r="AF117" s="49"/>
      <c r="AG117" s="50"/>
      <c r="AH117" s="51"/>
      <c r="AI117" s="52"/>
      <c r="AJ117" s="31"/>
      <c r="AK117" s="31"/>
      <c r="AL117" s="31"/>
    </row>
    <row r="118" spans="2:38" ht="15.95" thickBot="1" x14ac:dyDescent="0.3">
      <c r="B118" s="24" t="str">
        <f>IF(COUNTA(C118:C118)=1,COUNTA(C$5:C118),"")</f>
        <v/>
      </c>
      <c r="C118" s="25"/>
      <c r="D118" s="26"/>
      <c r="E118" s="27"/>
      <c r="F118" s="28"/>
      <c r="G118" s="29"/>
      <c r="H118" s="30"/>
      <c r="I118" s="26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41"/>
      <c r="U118" s="42"/>
      <c r="V118" s="42"/>
      <c r="W118" s="42"/>
      <c r="X118" s="43"/>
      <c r="Y118" s="44"/>
      <c r="Z118" s="45"/>
      <c r="AA118" s="42"/>
      <c r="AB118" s="42"/>
      <c r="AC118" s="46"/>
      <c r="AD118" s="47"/>
      <c r="AE118" s="48"/>
      <c r="AF118" s="49"/>
      <c r="AG118" s="50"/>
      <c r="AH118" s="51"/>
      <c r="AI118" s="52"/>
      <c r="AJ118" s="31"/>
      <c r="AK118" s="31"/>
      <c r="AL118" s="31"/>
    </row>
    <row r="119" spans="2:38" ht="15.95" thickBot="1" x14ac:dyDescent="0.3">
      <c r="B119" s="24" t="str">
        <f>IF(COUNTA(C119:C119)=1,COUNTA(C$5:C119),"")</f>
        <v/>
      </c>
      <c r="C119" s="25"/>
      <c r="D119" s="26"/>
      <c r="E119" s="27"/>
      <c r="F119" s="28"/>
      <c r="G119" s="29"/>
      <c r="H119" s="30"/>
      <c r="I119" s="26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41"/>
      <c r="U119" s="42"/>
      <c r="V119" s="42"/>
      <c r="W119" s="42"/>
      <c r="X119" s="43"/>
      <c r="Y119" s="44"/>
      <c r="Z119" s="45"/>
      <c r="AA119" s="42"/>
      <c r="AB119" s="42"/>
      <c r="AC119" s="46"/>
      <c r="AD119" s="47"/>
      <c r="AE119" s="48"/>
      <c r="AF119" s="49"/>
      <c r="AG119" s="50"/>
      <c r="AH119" s="51"/>
      <c r="AI119" s="52"/>
      <c r="AJ119" s="31"/>
      <c r="AK119" s="31"/>
      <c r="AL119" s="31"/>
    </row>
    <row r="120" spans="2:38" ht="15.95" thickBot="1" x14ac:dyDescent="0.3">
      <c r="B120" s="24" t="str">
        <f>IF(COUNTA(C120:C120)=1,COUNTA(C$5:C120),"")</f>
        <v/>
      </c>
      <c r="C120" s="25"/>
      <c r="D120" s="26"/>
      <c r="E120" s="27"/>
      <c r="F120" s="28"/>
      <c r="G120" s="29"/>
      <c r="H120" s="30"/>
      <c r="I120" s="26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41"/>
      <c r="U120" s="42"/>
      <c r="V120" s="42"/>
      <c r="W120" s="42"/>
      <c r="X120" s="43"/>
      <c r="Y120" s="44"/>
      <c r="Z120" s="45"/>
      <c r="AA120" s="42"/>
      <c r="AB120" s="42"/>
      <c r="AC120" s="46"/>
      <c r="AD120" s="47"/>
      <c r="AE120" s="48"/>
      <c r="AF120" s="49"/>
      <c r="AG120" s="50"/>
      <c r="AH120" s="51"/>
      <c r="AI120" s="52"/>
      <c r="AJ120" s="31"/>
      <c r="AK120" s="31"/>
      <c r="AL120" s="31"/>
    </row>
    <row r="121" spans="2:38" ht="15.95" thickBot="1" x14ac:dyDescent="0.3">
      <c r="B121" s="24" t="str">
        <f>IF(COUNTA(C121:C121)=1,COUNTA(C$5:C121),"")</f>
        <v/>
      </c>
      <c r="C121" s="25"/>
      <c r="D121" s="26"/>
      <c r="E121" s="27"/>
      <c r="F121" s="28"/>
      <c r="G121" s="29"/>
      <c r="H121" s="30"/>
      <c r="I121" s="26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41"/>
      <c r="U121" s="42"/>
      <c r="V121" s="42"/>
      <c r="W121" s="42"/>
      <c r="X121" s="43"/>
      <c r="Y121" s="44"/>
      <c r="Z121" s="45"/>
      <c r="AA121" s="42"/>
      <c r="AB121" s="42"/>
      <c r="AC121" s="46"/>
      <c r="AD121" s="47"/>
      <c r="AE121" s="48"/>
      <c r="AF121" s="49"/>
      <c r="AG121" s="50"/>
      <c r="AH121" s="51"/>
      <c r="AI121" s="52"/>
      <c r="AJ121" s="31"/>
      <c r="AK121" s="31"/>
      <c r="AL121" s="31"/>
    </row>
    <row r="122" spans="2:38" ht="15.95" thickBot="1" x14ac:dyDescent="0.3">
      <c r="B122" s="24" t="str">
        <f>IF(COUNTA(C122:C122)=1,COUNTA(C$5:C122),"")</f>
        <v/>
      </c>
      <c r="C122" s="25"/>
      <c r="D122" s="26"/>
      <c r="E122" s="27"/>
      <c r="F122" s="28"/>
      <c r="G122" s="29"/>
      <c r="H122" s="30"/>
      <c r="I122" s="26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41"/>
      <c r="U122" s="42"/>
      <c r="V122" s="42"/>
      <c r="W122" s="42"/>
      <c r="X122" s="43"/>
      <c r="Y122" s="44"/>
      <c r="Z122" s="45"/>
      <c r="AA122" s="42"/>
      <c r="AB122" s="42"/>
      <c r="AC122" s="46"/>
      <c r="AD122" s="47"/>
      <c r="AE122" s="48"/>
      <c r="AF122" s="49"/>
      <c r="AG122" s="50"/>
      <c r="AH122" s="51"/>
      <c r="AI122" s="52"/>
      <c r="AJ122" s="31"/>
      <c r="AK122" s="31"/>
      <c r="AL122" s="31"/>
    </row>
    <row r="123" spans="2:38" ht="15.95" thickBot="1" x14ac:dyDescent="0.3">
      <c r="B123" s="24" t="str">
        <f>IF(COUNTA(C123:C123)=1,COUNTA(C$5:C123),"")</f>
        <v/>
      </c>
      <c r="C123" s="25"/>
      <c r="D123" s="26"/>
      <c r="E123" s="27"/>
      <c r="F123" s="28"/>
      <c r="G123" s="29"/>
      <c r="H123" s="30"/>
      <c r="I123" s="26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41"/>
      <c r="U123" s="42"/>
      <c r="V123" s="42"/>
      <c r="W123" s="42"/>
      <c r="X123" s="43"/>
      <c r="Y123" s="44"/>
      <c r="Z123" s="45"/>
      <c r="AA123" s="42"/>
      <c r="AB123" s="42"/>
      <c r="AC123" s="46"/>
      <c r="AD123" s="47"/>
      <c r="AE123" s="48"/>
      <c r="AF123" s="49"/>
      <c r="AG123" s="50"/>
      <c r="AH123" s="51"/>
      <c r="AI123" s="52"/>
      <c r="AJ123" s="31"/>
      <c r="AK123" s="31"/>
      <c r="AL123" s="31"/>
    </row>
    <row r="124" spans="2:38" ht="15.95" thickBot="1" x14ac:dyDescent="0.3">
      <c r="B124" s="24" t="str">
        <f>IF(COUNTA(C124:C124)=1,COUNTA(C$5:C124),"")</f>
        <v/>
      </c>
      <c r="C124" s="25"/>
      <c r="D124" s="26"/>
      <c r="E124" s="27"/>
      <c r="F124" s="28"/>
      <c r="G124" s="29"/>
      <c r="H124" s="30"/>
      <c r="I124" s="26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41"/>
      <c r="U124" s="42"/>
      <c r="V124" s="42"/>
      <c r="W124" s="42"/>
      <c r="X124" s="43"/>
      <c r="Y124" s="44"/>
      <c r="Z124" s="45"/>
      <c r="AA124" s="42"/>
      <c r="AB124" s="42"/>
      <c r="AC124" s="46"/>
      <c r="AD124" s="47"/>
      <c r="AE124" s="48"/>
      <c r="AF124" s="49"/>
      <c r="AG124" s="50"/>
      <c r="AH124" s="51"/>
      <c r="AI124" s="52"/>
      <c r="AJ124" s="31"/>
      <c r="AK124" s="31"/>
      <c r="AL124" s="31"/>
    </row>
    <row r="125" spans="2:38" ht="15.95" thickBot="1" x14ac:dyDescent="0.3">
      <c r="B125" s="24" t="str">
        <f>IF(COUNTA(C125:C125)=1,COUNTA(C$5:C125),"")</f>
        <v/>
      </c>
      <c r="C125" s="25"/>
      <c r="D125" s="26"/>
      <c r="E125" s="27"/>
      <c r="F125" s="28"/>
      <c r="G125" s="29"/>
      <c r="H125" s="30"/>
      <c r="I125" s="26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41"/>
      <c r="U125" s="42"/>
      <c r="V125" s="42"/>
      <c r="W125" s="42"/>
      <c r="X125" s="43"/>
      <c r="Y125" s="44"/>
      <c r="Z125" s="45"/>
      <c r="AA125" s="42"/>
      <c r="AB125" s="42"/>
      <c r="AC125" s="46"/>
      <c r="AD125" s="47"/>
      <c r="AE125" s="48"/>
      <c r="AF125" s="49"/>
      <c r="AG125" s="50"/>
      <c r="AH125" s="51"/>
      <c r="AI125" s="52"/>
      <c r="AJ125" s="31"/>
      <c r="AK125" s="31"/>
      <c r="AL125" s="31"/>
    </row>
    <row r="126" spans="2:38" ht="15.95" thickBot="1" x14ac:dyDescent="0.3">
      <c r="B126" s="24" t="str">
        <f>IF(COUNTA(C126:C126)=1,COUNTA(C$5:C126),"")</f>
        <v/>
      </c>
      <c r="C126" s="25"/>
      <c r="D126" s="26"/>
      <c r="E126" s="27"/>
      <c r="F126" s="28"/>
      <c r="G126" s="29"/>
      <c r="H126" s="30"/>
      <c r="I126" s="26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41"/>
      <c r="U126" s="42"/>
      <c r="V126" s="42"/>
      <c r="W126" s="42"/>
      <c r="X126" s="43"/>
      <c r="Y126" s="44"/>
      <c r="Z126" s="45"/>
      <c r="AA126" s="42"/>
      <c r="AB126" s="42"/>
      <c r="AC126" s="46"/>
      <c r="AD126" s="47"/>
      <c r="AE126" s="48"/>
      <c r="AF126" s="49"/>
      <c r="AG126" s="50"/>
      <c r="AH126" s="51"/>
      <c r="AI126" s="52"/>
      <c r="AJ126" s="31"/>
      <c r="AK126" s="31"/>
      <c r="AL126" s="31"/>
    </row>
    <row r="127" spans="2:38" ht="15.95" thickBot="1" x14ac:dyDescent="0.3">
      <c r="B127" s="24" t="str">
        <f>IF(COUNTA(C127:C127)=1,COUNTA(C$5:C127),"")</f>
        <v/>
      </c>
      <c r="C127" s="25"/>
      <c r="D127" s="26"/>
      <c r="E127" s="27"/>
      <c r="F127" s="28"/>
      <c r="G127" s="29"/>
      <c r="H127" s="30"/>
      <c r="I127" s="26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41"/>
      <c r="U127" s="42"/>
      <c r="V127" s="42"/>
      <c r="W127" s="42"/>
      <c r="X127" s="43"/>
      <c r="Y127" s="44"/>
      <c r="Z127" s="45"/>
      <c r="AA127" s="42"/>
      <c r="AB127" s="42"/>
      <c r="AC127" s="46"/>
      <c r="AD127" s="47"/>
      <c r="AE127" s="48"/>
      <c r="AF127" s="49"/>
      <c r="AG127" s="50"/>
      <c r="AH127" s="51"/>
      <c r="AI127" s="52"/>
      <c r="AJ127" s="31"/>
      <c r="AK127" s="31"/>
      <c r="AL127" s="31"/>
    </row>
    <row r="128" spans="2:38" ht="15.95" thickBot="1" x14ac:dyDescent="0.3">
      <c r="B128" s="24" t="str">
        <f>IF(COUNTA(C128:C128)=1,COUNTA(C$5:C128),"")</f>
        <v/>
      </c>
      <c r="C128" s="25"/>
      <c r="D128" s="26"/>
      <c r="E128" s="27"/>
      <c r="F128" s="28"/>
      <c r="G128" s="29"/>
      <c r="H128" s="30"/>
      <c r="I128" s="26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41"/>
      <c r="U128" s="42"/>
      <c r="V128" s="42"/>
      <c r="W128" s="42"/>
      <c r="X128" s="43"/>
      <c r="Y128" s="44"/>
      <c r="Z128" s="45"/>
      <c r="AA128" s="42"/>
      <c r="AB128" s="42"/>
      <c r="AC128" s="46"/>
      <c r="AD128" s="47"/>
      <c r="AE128" s="48"/>
      <c r="AF128" s="49"/>
      <c r="AG128" s="50"/>
      <c r="AH128" s="51"/>
      <c r="AI128" s="52"/>
      <c r="AJ128" s="31"/>
      <c r="AK128" s="31"/>
      <c r="AL128" s="31"/>
    </row>
    <row r="129" spans="2:38" ht="15.95" thickBot="1" x14ac:dyDescent="0.3">
      <c r="B129" s="24" t="str">
        <f>IF(COUNTA(C129:C129)=1,COUNTA(C$5:C129),"")</f>
        <v/>
      </c>
      <c r="C129" s="25"/>
      <c r="D129" s="26"/>
      <c r="E129" s="27"/>
      <c r="F129" s="28"/>
      <c r="G129" s="29"/>
      <c r="H129" s="30"/>
      <c r="I129" s="26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41"/>
      <c r="U129" s="42"/>
      <c r="V129" s="42"/>
      <c r="W129" s="42"/>
      <c r="X129" s="43"/>
      <c r="Y129" s="44"/>
      <c r="Z129" s="45"/>
      <c r="AA129" s="42"/>
      <c r="AB129" s="42"/>
      <c r="AC129" s="46"/>
      <c r="AD129" s="47"/>
      <c r="AE129" s="48"/>
      <c r="AF129" s="49"/>
      <c r="AG129" s="50"/>
      <c r="AH129" s="51"/>
      <c r="AI129" s="52"/>
      <c r="AJ129" s="31"/>
      <c r="AK129" s="31"/>
      <c r="AL129" s="31"/>
    </row>
    <row r="130" spans="2:38" ht="15.95" thickBot="1" x14ac:dyDescent="0.3">
      <c r="B130" s="24" t="str">
        <f>IF(COUNTA(C130:C130)=1,COUNTA(C$5:C130),"")</f>
        <v/>
      </c>
      <c r="C130" s="25"/>
      <c r="D130" s="26"/>
      <c r="E130" s="27"/>
      <c r="F130" s="28"/>
      <c r="G130" s="29"/>
      <c r="H130" s="30"/>
      <c r="I130" s="26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41"/>
      <c r="U130" s="42"/>
      <c r="V130" s="42"/>
      <c r="W130" s="42"/>
      <c r="X130" s="43"/>
      <c r="Y130" s="44"/>
      <c r="Z130" s="45"/>
      <c r="AA130" s="42"/>
      <c r="AB130" s="42"/>
      <c r="AC130" s="46"/>
      <c r="AD130" s="47"/>
      <c r="AE130" s="48"/>
      <c r="AF130" s="49"/>
      <c r="AG130" s="50"/>
      <c r="AH130" s="51"/>
      <c r="AI130" s="52"/>
      <c r="AJ130" s="31"/>
      <c r="AK130" s="31"/>
      <c r="AL130" s="31"/>
    </row>
    <row r="131" spans="2:38" ht="15.95" thickBot="1" x14ac:dyDescent="0.3">
      <c r="B131" s="24" t="str">
        <f>IF(COUNTA(C131:C131)=1,COUNTA(C$5:C131),"")</f>
        <v/>
      </c>
      <c r="C131" s="25"/>
      <c r="D131" s="26"/>
      <c r="E131" s="27"/>
      <c r="F131" s="28"/>
      <c r="G131" s="29"/>
      <c r="H131" s="30"/>
      <c r="I131" s="26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41"/>
      <c r="U131" s="42"/>
      <c r="V131" s="42"/>
      <c r="W131" s="42"/>
      <c r="X131" s="43"/>
      <c r="Y131" s="44"/>
      <c r="Z131" s="45"/>
      <c r="AA131" s="42"/>
      <c r="AB131" s="42"/>
      <c r="AC131" s="46"/>
      <c r="AD131" s="47"/>
      <c r="AE131" s="48"/>
      <c r="AF131" s="49"/>
      <c r="AG131" s="50"/>
      <c r="AH131" s="51"/>
      <c r="AI131" s="52"/>
      <c r="AJ131" s="31"/>
      <c r="AK131" s="31"/>
      <c r="AL131" s="31"/>
    </row>
    <row r="132" spans="2:38" ht="15.95" thickBot="1" x14ac:dyDescent="0.3">
      <c r="B132" s="24" t="str">
        <f>IF(COUNTA(C132:C132)=1,COUNTA(C$5:C132),"")</f>
        <v/>
      </c>
      <c r="C132" s="25"/>
      <c r="D132" s="26"/>
      <c r="E132" s="27"/>
      <c r="F132" s="28"/>
      <c r="G132" s="29"/>
      <c r="H132" s="30"/>
      <c r="I132" s="26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41"/>
      <c r="U132" s="42"/>
      <c r="V132" s="42"/>
      <c r="W132" s="42"/>
      <c r="X132" s="43"/>
      <c r="Y132" s="44"/>
      <c r="Z132" s="45"/>
      <c r="AA132" s="42"/>
      <c r="AB132" s="42"/>
      <c r="AC132" s="46"/>
      <c r="AD132" s="47"/>
      <c r="AE132" s="48"/>
      <c r="AF132" s="49"/>
      <c r="AG132" s="50"/>
      <c r="AH132" s="51"/>
      <c r="AI132" s="52"/>
      <c r="AJ132" s="31"/>
      <c r="AK132" s="31"/>
      <c r="AL132" s="31"/>
    </row>
    <row r="133" spans="2:38" ht="15.95" thickBot="1" x14ac:dyDescent="0.3">
      <c r="B133" s="24" t="str">
        <f>IF(COUNTA(C133:C133)=1,COUNTA(C$5:C133),"")</f>
        <v/>
      </c>
      <c r="C133" s="25"/>
      <c r="D133" s="26"/>
      <c r="E133" s="27"/>
      <c r="F133" s="28"/>
      <c r="G133" s="29"/>
      <c r="H133" s="30"/>
      <c r="I133" s="26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41"/>
      <c r="U133" s="42"/>
      <c r="V133" s="42"/>
      <c r="W133" s="42"/>
      <c r="X133" s="43"/>
      <c r="Y133" s="44"/>
      <c r="Z133" s="45"/>
      <c r="AA133" s="42"/>
      <c r="AB133" s="42"/>
      <c r="AC133" s="46"/>
      <c r="AD133" s="47"/>
      <c r="AE133" s="48"/>
      <c r="AF133" s="49"/>
      <c r="AG133" s="50"/>
      <c r="AH133" s="51"/>
      <c r="AI133" s="52"/>
      <c r="AJ133" s="31"/>
      <c r="AK133" s="31"/>
      <c r="AL133" s="31"/>
    </row>
    <row r="134" spans="2:38" ht="15.95" thickBot="1" x14ac:dyDescent="0.3">
      <c r="B134" s="24" t="str">
        <f>IF(COUNTA(C134:C134)=1,COUNTA(C$5:C134),"")</f>
        <v/>
      </c>
      <c r="C134" s="25"/>
      <c r="D134" s="26"/>
      <c r="E134" s="27"/>
      <c r="F134" s="28"/>
      <c r="G134" s="29"/>
      <c r="H134" s="30"/>
      <c r="I134" s="26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41"/>
      <c r="U134" s="42"/>
      <c r="V134" s="42"/>
      <c r="W134" s="42"/>
      <c r="X134" s="43"/>
      <c r="Y134" s="44"/>
      <c r="Z134" s="45"/>
      <c r="AA134" s="42"/>
      <c r="AB134" s="42"/>
      <c r="AC134" s="46"/>
      <c r="AD134" s="47"/>
      <c r="AE134" s="48"/>
      <c r="AF134" s="49"/>
      <c r="AG134" s="50"/>
      <c r="AH134" s="51"/>
      <c r="AI134" s="52"/>
      <c r="AJ134" s="31"/>
      <c r="AK134" s="31"/>
      <c r="AL134" s="31"/>
    </row>
    <row r="135" spans="2:38" ht="15.95" thickBot="1" x14ac:dyDescent="0.3">
      <c r="B135" s="24" t="str">
        <f>IF(COUNTA(C135:C135)=1,COUNTA(C$5:C135),"")</f>
        <v/>
      </c>
      <c r="C135" s="25"/>
      <c r="D135" s="26"/>
      <c r="E135" s="27"/>
      <c r="F135" s="28"/>
      <c r="G135" s="29"/>
      <c r="H135" s="30"/>
      <c r="I135" s="26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41"/>
      <c r="U135" s="42"/>
      <c r="V135" s="42"/>
      <c r="W135" s="42"/>
      <c r="X135" s="43"/>
      <c r="Y135" s="44"/>
      <c r="Z135" s="45"/>
      <c r="AA135" s="42"/>
      <c r="AB135" s="42"/>
      <c r="AC135" s="46"/>
      <c r="AD135" s="47"/>
      <c r="AE135" s="48"/>
      <c r="AF135" s="49"/>
      <c r="AG135" s="50"/>
      <c r="AH135" s="51"/>
      <c r="AI135" s="52"/>
      <c r="AJ135" s="31"/>
      <c r="AK135" s="31"/>
      <c r="AL135" s="31"/>
    </row>
    <row r="136" spans="2:38" ht="15.95" thickBot="1" x14ac:dyDescent="0.3">
      <c r="B136" s="24" t="str">
        <f>IF(COUNTA(C136:C136)=1,COUNTA(C$5:C136),"")</f>
        <v/>
      </c>
      <c r="C136" s="25"/>
      <c r="D136" s="26"/>
      <c r="E136" s="27"/>
      <c r="F136" s="28"/>
      <c r="G136" s="29"/>
      <c r="H136" s="30"/>
      <c r="I136" s="26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41"/>
      <c r="U136" s="42"/>
      <c r="V136" s="42"/>
      <c r="W136" s="42"/>
      <c r="X136" s="43"/>
      <c r="Y136" s="44"/>
      <c r="Z136" s="45"/>
      <c r="AA136" s="42"/>
      <c r="AB136" s="42"/>
      <c r="AC136" s="46"/>
      <c r="AD136" s="47"/>
      <c r="AE136" s="48"/>
      <c r="AF136" s="49"/>
      <c r="AG136" s="50"/>
      <c r="AH136" s="51"/>
      <c r="AI136" s="52"/>
      <c r="AJ136" s="31"/>
      <c r="AK136" s="31"/>
      <c r="AL136" s="31"/>
    </row>
    <row r="137" spans="2:38" ht="15.95" thickBot="1" x14ac:dyDescent="0.3">
      <c r="B137" s="24" t="str">
        <f>IF(COUNTA(C137:C137)=1,COUNTA(C$5:C137),"")</f>
        <v/>
      </c>
      <c r="C137" s="25"/>
      <c r="D137" s="26"/>
      <c r="E137" s="27"/>
      <c r="F137" s="28"/>
      <c r="G137" s="29"/>
      <c r="H137" s="30"/>
      <c r="I137" s="26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41"/>
      <c r="U137" s="42"/>
      <c r="V137" s="42"/>
      <c r="W137" s="42"/>
      <c r="X137" s="43"/>
      <c r="Y137" s="44"/>
      <c r="Z137" s="45"/>
      <c r="AA137" s="42"/>
      <c r="AB137" s="42"/>
      <c r="AC137" s="46"/>
      <c r="AD137" s="47"/>
      <c r="AE137" s="48"/>
      <c r="AF137" s="49"/>
      <c r="AG137" s="50"/>
      <c r="AH137" s="51"/>
      <c r="AI137" s="52"/>
      <c r="AJ137" s="31"/>
      <c r="AK137" s="31"/>
      <c r="AL137" s="31"/>
    </row>
    <row r="138" spans="2:38" ht="15.95" thickBot="1" x14ac:dyDescent="0.3">
      <c r="B138" s="24" t="str">
        <f>IF(COUNTA(C138:C138)=1,COUNTA(C$5:C138),"")</f>
        <v/>
      </c>
      <c r="C138" s="25"/>
      <c r="D138" s="26"/>
      <c r="E138" s="27"/>
      <c r="F138" s="28"/>
      <c r="G138" s="29"/>
      <c r="H138" s="30"/>
      <c r="I138" s="26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41"/>
      <c r="U138" s="42"/>
      <c r="V138" s="42"/>
      <c r="W138" s="42"/>
      <c r="X138" s="43"/>
      <c r="Y138" s="44"/>
      <c r="Z138" s="45"/>
      <c r="AA138" s="42"/>
      <c r="AB138" s="42"/>
      <c r="AC138" s="46"/>
      <c r="AD138" s="47"/>
      <c r="AE138" s="48"/>
      <c r="AF138" s="49"/>
      <c r="AG138" s="50"/>
      <c r="AH138" s="51"/>
      <c r="AI138" s="52"/>
      <c r="AJ138" s="31"/>
      <c r="AK138" s="31"/>
      <c r="AL138" s="31"/>
    </row>
    <row r="139" spans="2:38" ht="15.95" thickBot="1" x14ac:dyDescent="0.3">
      <c r="B139" s="24" t="str">
        <f>IF(COUNTA(C139:C139)=1,COUNTA(C$5:C139),"")</f>
        <v/>
      </c>
      <c r="C139" s="25"/>
      <c r="D139" s="26"/>
      <c r="E139" s="27"/>
      <c r="F139" s="28"/>
      <c r="G139" s="29"/>
      <c r="H139" s="30"/>
      <c r="I139" s="26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41"/>
      <c r="U139" s="42"/>
      <c r="V139" s="42"/>
      <c r="W139" s="42"/>
      <c r="X139" s="43"/>
      <c r="Y139" s="44"/>
      <c r="Z139" s="45"/>
      <c r="AA139" s="42"/>
      <c r="AB139" s="42"/>
      <c r="AC139" s="46"/>
      <c r="AD139" s="47"/>
      <c r="AE139" s="48"/>
      <c r="AF139" s="49"/>
      <c r="AG139" s="50"/>
      <c r="AH139" s="51"/>
      <c r="AI139" s="52"/>
      <c r="AJ139" s="31"/>
      <c r="AK139" s="31"/>
      <c r="AL139" s="31"/>
    </row>
    <row r="140" spans="2:38" ht="15.95" thickBot="1" x14ac:dyDescent="0.3">
      <c r="B140" s="24" t="str">
        <f>IF(COUNTA(C140:C140)=1,COUNTA(C$5:C140),"")</f>
        <v/>
      </c>
      <c r="C140" s="25"/>
      <c r="D140" s="26"/>
      <c r="E140" s="27"/>
      <c r="F140" s="28"/>
      <c r="G140" s="29"/>
      <c r="H140" s="30"/>
      <c r="I140" s="26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41"/>
      <c r="U140" s="42"/>
      <c r="V140" s="42"/>
      <c r="W140" s="42"/>
      <c r="X140" s="43"/>
      <c r="Y140" s="44"/>
      <c r="Z140" s="45"/>
      <c r="AA140" s="42"/>
      <c r="AB140" s="42"/>
      <c r="AC140" s="46"/>
      <c r="AD140" s="47"/>
      <c r="AE140" s="48"/>
      <c r="AF140" s="49"/>
      <c r="AG140" s="50"/>
      <c r="AH140" s="51"/>
      <c r="AI140" s="52"/>
      <c r="AJ140" s="31"/>
      <c r="AK140" s="31"/>
      <c r="AL140" s="31"/>
    </row>
    <row r="141" spans="2:38" ht="15.95" thickBot="1" x14ac:dyDescent="0.3">
      <c r="B141" s="24" t="str">
        <f>IF(COUNTA(C141:C141)=1,COUNTA(C$5:C141),"")</f>
        <v/>
      </c>
      <c r="C141" s="25"/>
      <c r="D141" s="26"/>
      <c r="E141" s="27"/>
      <c r="F141" s="28"/>
      <c r="G141" s="29"/>
      <c r="H141" s="30"/>
      <c r="I141" s="26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41"/>
      <c r="U141" s="42"/>
      <c r="V141" s="42"/>
      <c r="W141" s="42"/>
      <c r="X141" s="43"/>
      <c r="Y141" s="44"/>
      <c r="Z141" s="45"/>
      <c r="AA141" s="42"/>
      <c r="AB141" s="42"/>
      <c r="AC141" s="46"/>
      <c r="AD141" s="47"/>
      <c r="AE141" s="48"/>
      <c r="AF141" s="49"/>
      <c r="AG141" s="50"/>
      <c r="AH141" s="51"/>
      <c r="AI141" s="52"/>
      <c r="AJ141" s="31"/>
      <c r="AK141" s="31"/>
      <c r="AL141" s="31"/>
    </row>
    <row r="142" spans="2:38" ht="15.95" thickBot="1" x14ac:dyDescent="0.3">
      <c r="B142" s="24" t="str">
        <f>IF(COUNTA(C142:C142)=1,COUNTA(C$5:C142),"")</f>
        <v/>
      </c>
      <c r="C142" s="25"/>
      <c r="D142" s="26"/>
      <c r="E142" s="27"/>
      <c r="F142" s="28"/>
      <c r="G142" s="29"/>
      <c r="H142" s="30"/>
      <c r="I142" s="26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41"/>
      <c r="U142" s="42"/>
      <c r="V142" s="42"/>
      <c r="W142" s="42"/>
      <c r="X142" s="43"/>
      <c r="Y142" s="44"/>
      <c r="Z142" s="45"/>
      <c r="AA142" s="42"/>
      <c r="AB142" s="42"/>
      <c r="AC142" s="46"/>
      <c r="AD142" s="47"/>
      <c r="AE142" s="48"/>
      <c r="AF142" s="49"/>
      <c r="AG142" s="50"/>
      <c r="AH142" s="51"/>
      <c r="AI142" s="52"/>
      <c r="AJ142" s="31"/>
      <c r="AK142" s="31"/>
      <c r="AL142" s="31"/>
    </row>
    <row r="143" spans="2:38" ht="15.95" thickBot="1" x14ac:dyDescent="0.3">
      <c r="B143" s="24" t="str">
        <f>IF(COUNTA(C143:C143)=1,COUNTA(C$5:C143),"")</f>
        <v/>
      </c>
      <c r="C143" s="25"/>
      <c r="D143" s="26"/>
      <c r="E143" s="27"/>
      <c r="F143" s="28"/>
      <c r="G143" s="29"/>
      <c r="H143" s="30"/>
      <c r="I143" s="26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41"/>
      <c r="U143" s="42"/>
      <c r="V143" s="42"/>
      <c r="W143" s="42"/>
      <c r="X143" s="43"/>
      <c r="Y143" s="44"/>
      <c r="Z143" s="45"/>
      <c r="AA143" s="42"/>
      <c r="AB143" s="42"/>
      <c r="AC143" s="46"/>
      <c r="AD143" s="47"/>
      <c r="AE143" s="48"/>
      <c r="AF143" s="49"/>
      <c r="AG143" s="50"/>
      <c r="AH143" s="51"/>
      <c r="AI143" s="52"/>
      <c r="AJ143" s="31"/>
      <c r="AK143" s="31"/>
      <c r="AL143" s="31"/>
    </row>
    <row r="144" spans="2:38" ht="15.95" thickBot="1" x14ac:dyDescent="0.3">
      <c r="B144" s="24" t="str">
        <f>IF(COUNTA(C144:C144)=1,COUNTA(C$5:C144),"")</f>
        <v/>
      </c>
      <c r="C144" s="25"/>
      <c r="D144" s="26"/>
      <c r="E144" s="27"/>
      <c r="F144" s="28"/>
      <c r="G144" s="29"/>
      <c r="H144" s="30"/>
      <c r="I144" s="26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41"/>
      <c r="U144" s="42"/>
      <c r="V144" s="42"/>
      <c r="W144" s="42"/>
      <c r="X144" s="43"/>
      <c r="Y144" s="44"/>
      <c r="Z144" s="45"/>
      <c r="AA144" s="42"/>
      <c r="AB144" s="42"/>
      <c r="AC144" s="46"/>
      <c r="AD144" s="47"/>
      <c r="AE144" s="48"/>
      <c r="AF144" s="49"/>
      <c r="AG144" s="50"/>
      <c r="AH144" s="51"/>
      <c r="AI144" s="52"/>
      <c r="AJ144" s="31"/>
      <c r="AK144" s="31"/>
      <c r="AL144" s="31"/>
    </row>
    <row r="145" spans="2:38" ht="15.95" thickBot="1" x14ac:dyDescent="0.3">
      <c r="B145" s="24" t="str">
        <f>IF(COUNTA(C145:C145)=1,COUNTA(C$5:C145),"")</f>
        <v/>
      </c>
      <c r="C145" s="25"/>
      <c r="D145" s="26"/>
      <c r="E145" s="27"/>
      <c r="F145" s="28"/>
      <c r="G145" s="29"/>
      <c r="H145" s="30"/>
      <c r="I145" s="26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41"/>
      <c r="U145" s="42"/>
      <c r="V145" s="42"/>
      <c r="W145" s="42"/>
      <c r="X145" s="43"/>
      <c r="Y145" s="44"/>
      <c r="Z145" s="45"/>
      <c r="AA145" s="42"/>
      <c r="AB145" s="42"/>
      <c r="AC145" s="46"/>
      <c r="AD145" s="47"/>
      <c r="AE145" s="48"/>
      <c r="AF145" s="49"/>
      <c r="AG145" s="50"/>
      <c r="AH145" s="51"/>
      <c r="AI145" s="52"/>
      <c r="AJ145" s="31"/>
      <c r="AK145" s="31"/>
      <c r="AL145" s="31"/>
    </row>
    <row r="146" spans="2:38" ht="15.95" thickBot="1" x14ac:dyDescent="0.3">
      <c r="B146" s="24" t="str">
        <f>IF(COUNTA(C146:C146)=1,COUNTA(C$5:C146),"")</f>
        <v/>
      </c>
      <c r="C146" s="25"/>
      <c r="D146" s="26"/>
      <c r="E146" s="27"/>
      <c r="F146" s="28"/>
      <c r="G146" s="29"/>
      <c r="H146" s="30"/>
      <c r="I146" s="26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41"/>
      <c r="U146" s="42"/>
      <c r="V146" s="42"/>
      <c r="W146" s="42"/>
      <c r="X146" s="43"/>
      <c r="Y146" s="44"/>
      <c r="Z146" s="45"/>
      <c r="AA146" s="42"/>
      <c r="AB146" s="42"/>
      <c r="AC146" s="46"/>
      <c r="AD146" s="47"/>
      <c r="AE146" s="48"/>
      <c r="AF146" s="49"/>
      <c r="AG146" s="50"/>
      <c r="AH146" s="51"/>
      <c r="AI146" s="52"/>
      <c r="AJ146" s="31"/>
      <c r="AK146" s="31"/>
      <c r="AL146" s="31"/>
    </row>
    <row r="147" spans="2:38" ht="15.95" thickBot="1" x14ac:dyDescent="0.3">
      <c r="B147" s="24" t="str">
        <f>IF(COUNTA(C147:C147)=1,COUNTA(C$5:C147),"")</f>
        <v/>
      </c>
      <c r="C147" s="25"/>
      <c r="D147" s="26"/>
      <c r="E147" s="27"/>
      <c r="F147" s="28"/>
      <c r="G147" s="29"/>
      <c r="H147" s="30"/>
      <c r="I147" s="26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41"/>
      <c r="U147" s="42"/>
      <c r="V147" s="42"/>
      <c r="W147" s="42"/>
      <c r="X147" s="43"/>
      <c r="Y147" s="44"/>
      <c r="Z147" s="45"/>
      <c r="AA147" s="42"/>
      <c r="AB147" s="42"/>
      <c r="AC147" s="46"/>
      <c r="AD147" s="47"/>
      <c r="AE147" s="48"/>
      <c r="AF147" s="49"/>
      <c r="AG147" s="50"/>
      <c r="AH147" s="51"/>
      <c r="AI147" s="52"/>
      <c r="AJ147" s="31"/>
      <c r="AK147" s="31"/>
      <c r="AL147" s="31"/>
    </row>
    <row r="148" spans="2:38" ht="15.95" thickBot="1" x14ac:dyDescent="0.3">
      <c r="B148" s="24" t="str">
        <f>IF(COUNTA(C148:C148)=1,COUNTA(C$5:C148),"")</f>
        <v/>
      </c>
      <c r="C148" s="25"/>
      <c r="D148" s="26"/>
      <c r="E148" s="27"/>
      <c r="F148" s="28"/>
      <c r="G148" s="29"/>
      <c r="H148" s="30"/>
      <c r="I148" s="26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41"/>
      <c r="U148" s="42"/>
      <c r="V148" s="42"/>
      <c r="W148" s="42"/>
      <c r="X148" s="43"/>
      <c r="Y148" s="44"/>
      <c r="Z148" s="45"/>
      <c r="AA148" s="42"/>
      <c r="AB148" s="42"/>
      <c r="AC148" s="46"/>
      <c r="AD148" s="47"/>
      <c r="AE148" s="48"/>
      <c r="AF148" s="49"/>
      <c r="AG148" s="50"/>
      <c r="AH148" s="51"/>
      <c r="AI148" s="52"/>
      <c r="AJ148" s="31"/>
      <c r="AK148" s="31"/>
      <c r="AL148" s="31"/>
    </row>
    <row r="149" spans="2:38" ht="15.95" thickBot="1" x14ac:dyDescent="0.3">
      <c r="B149" s="24" t="str">
        <f>IF(COUNTA(C149:C149)=1,COUNTA(C$5:C149),"")</f>
        <v/>
      </c>
      <c r="C149" s="25"/>
      <c r="D149" s="26"/>
      <c r="E149" s="27"/>
      <c r="F149" s="28"/>
      <c r="G149" s="29"/>
      <c r="H149" s="30"/>
      <c r="I149" s="26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41"/>
      <c r="U149" s="42"/>
      <c r="V149" s="42"/>
      <c r="W149" s="42"/>
      <c r="X149" s="43"/>
      <c r="Y149" s="44"/>
      <c r="Z149" s="45"/>
      <c r="AA149" s="42"/>
      <c r="AB149" s="42"/>
      <c r="AC149" s="46"/>
      <c r="AD149" s="47"/>
      <c r="AE149" s="48"/>
      <c r="AF149" s="49"/>
      <c r="AG149" s="50"/>
      <c r="AH149" s="51"/>
      <c r="AI149" s="52"/>
      <c r="AJ149" s="31"/>
      <c r="AK149" s="31"/>
      <c r="AL149" s="31"/>
    </row>
    <row r="150" spans="2:38" ht="15.95" thickBot="1" x14ac:dyDescent="0.3">
      <c r="B150" s="24" t="str">
        <f>IF(COUNTA(C150:C150)=1,COUNTA(C$5:C150),"")</f>
        <v/>
      </c>
      <c r="C150" s="25"/>
      <c r="D150" s="26"/>
      <c r="E150" s="27"/>
      <c r="F150" s="28"/>
      <c r="G150" s="29"/>
      <c r="H150" s="30"/>
      <c r="I150" s="26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41"/>
      <c r="U150" s="42"/>
      <c r="V150" s="42"/>
      <c r="W150" s="42"/>
      <c r="X150" s="43"/>
      <c r="Y150" s="44"/>
      <c r="Z150" s="45"/>
      <c r="AA150" s="42"/>
      <c r="AB150" s="42"/>
      <c r="AC150" s="46"/>
      <c r="AD150" s="47"/>
      <c r="AE150" s="48"/>
      <c r="AF150" s="49"/>
      <c r="AG150" s="50"/>
      <c r="AH150" s="51"/>
      <c r="AI150" s="52"/>
      <c r="AJ150" s="31"/>
      <c r="AK150" s="31"/>
      <c r="AL150" s="31"/>
    </row>
    <row r="151" spans="2:38" ht="15.95" thickBot="1" x14ac:dyDescent="0.3">
      <c r="B151" s="24" t="str">
        <f>IF(COUNTA(C151:C151)=1,COUNTA(C$5:C151),"")</f>
        <v/>
      </c>
      <c r="C151" s="25"/>
      <c r="D151" s="26"/>
      <c r="E151" s="27"/>
      <c r="F151" s="28"/>
      <c r="G151" s="29"/>
      <c r="H151" s="30"/>
      <c r="I151" s="26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41"/>
      <c r="U151" s="42"/>
      <c r="V151" s="42"/>
      <c r="W151" s="42"/>
      <c r="X151" s="43"/>
      <c r="Y151" s="44"/>
      <c r="Z151" s="45"/>
      <c r="AA151" s="42"/>
      <c r="AB151" s="42"/>
      <c r="AC151" s="46"/>
      <c r="AD151" s="47"/>
      <c r="AE151" s="48"/>
      <c r="AF151" s="49"/>
      <c r="AG151" s="50"/>
      <c r="AH151" s="51"/>
      <c r="AI151" s="52"/>
      <c r="AJ151" s="31"/>
      <c r="AK151" s="31"/>
      <c r="AL151" s="31"/>
    </row>
    <row r="152" spans="2:38" ht="15.95" thickBot="1" x14ac:dyDescent="0.3">
      <c r="B152" s="24" t="str">
        <f>IF(COUNTA(C152:C152)=1,COUNTA(C$5:C152),"")</f>
        <v/>
      </c>
      <c r="C152" s="25"/>
      <c r="D152" s="26"/>
      <c r="E152" s="27"/>
      <c r="F152" s="28"/>
      <c r="G152" s="29"/>
      <c r="H152" s="30"/>
      <c r="I152" s="26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41"/>
      <c r="U152" s="42"/>
      <c r="V152" s="42"/>
      <c r="W152" s="42"/>
      <c r="X152" s="43"/>
      <c r="Y152" s="44"/>
      <c r="Z152" s="45"/>
      <c r="AA152" s="42"/>
      <c r="AB152" s="42"/>
      <c r="AC152" s="46"/>
      <c r="AD152" s="47"/>
      <c r="AE152" s="48"/>
      <c r="AF152" s="49"/>
      <c r="AG152" s="50"/>
      <c r="AH152" s="51"/>
      <c r="AI152" s="52"/>
      <c r="AJ152" s="31"/>
      <c r="AK152" s="31"/>
      <c r="AL152" s="31"/>
    </row>
    <row r="153" spans="2:38" ht="15.95" thickBot="1" x14ac:dyDescent="0.3">
      <c r="B153" s="24" t="str">
        <f>IF(COUNTA(C153:C153)=1,COUNTA(C$5:C153),"")</f>
        <v/>
      </c>
      <c r="C153" s="25"/>
      <c r="D153" s="26"/>
      <c r="E153" s="27"/>
      <c r="F153" s="28"/>
      <c r="G153" s="29"/>
      <c r="H153" s="30"/>
      <c r="I153" s="26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41"/>
      <c r="U153" s="42"/>
      <c r="V153" s="42"/>
      <c r="W153" s="42"/>
      <c r="X153" s="43"/>
      <c r="Y153" s="44"/>
      <c r="Z153" s="45"/>
      <c r="AA153" s="42"/>
      <c r="AB153" s="42"/>
      <c r="AC153" s="46"/>
      <c r="AD153" s="47"/>
      <c r="AE153" s="48"/>
      <c r="AF153" s="49"/>
      <c r="AG153" s="50"/>
      <c r="AH153" s="51"/>
      <c r="AI153" s="52"/>
      <c r="AJ153" s="31"/>
      <c r="AK153" s="31"/>
      <c r="AL153" s="31"/>
    </row>
    <row r="154" spans="2:38" ht="15.95" thickBot="1" x14ac:dyDescent="0.3">
      <c r="B154" s="24" t="str">
        <f>IF(COUNTA(C154:C154)=1,COUNTA(C$5:C154),"")</f>
        <v/>
      </c>
      <c r="C154" s="25"/>
      <c r="D154" s="26"/>
      <c r="E154" s="27"/>
      <c r="F154" s="28"/>
      <c r="G154" s="29"/>
      <c r="H154" s="30"/>
      <c r="I154" s="26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41"/>
      <c r="U154" s="42"/>
      <c r="V154" s="42"/>
      <c r="W154" s="42"/>
      <c r="X154" s="43"/>
      <c r="Y154" s="44"/>
      <c r="Z154" s="45"/>
      <c r="AA154" s="42"/>
      <c r="AB154" s="42"/>
      <c r="AC154" s="46"/>
      <c r="AD154" s="47"/>
      <c r="AE154" s="48"/>
      <c r="AF154" s="49"/>
      <c r="AG154" s="50"/>
      <c r="AH154" s="51"/>
      <c r="AI154" s="52"/>
      <c r="AJ154" s="31"/>
      <c r="AK154" s="31"/>
      <c r="AL154" s="31"/>
    </row>
    <row r="155" spans="2:38" ht="15.95" thickBot="1" x14ac:dyDescent="0.3">
      <c r="B155" s="24" t="str">
        <f>IF(COUNTA(C155:C155)=1,COUNTA(C$5:C155),"")</f>
        <v/>
      </c>
      <c r="C155" s="25"/>
      <c r="D155" s="26"/>
      <c r="E155" s="27"/>
      <c r="F155" s="28"/>
      <c r="G155" s="29"/>
      <c r="H155" s="30"/>
      <c r="I155" s="26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41"/>
      <c r="U155" s="42"/>
      <c r="V155" s="42"/>
      <c r="W155" s="42"/>
      <c r="X155" s="43"/>
      <c r="Y155" s="44"/>
      <c r="Z155" s="45"/>
      <c r="AA155" s="42"/>
      <c r="AB155" s="42"/>
      <c r="AC155" s="46"/>
      <c r="AD155" s="47"/>
      <c r="AE155" s="48"/>
      <c r="AF155" s="49"/>
      <c r="AG155" s="50"/>
      <c r="AH155" s="51"/>
      <c r="AI155" s="52"/>
      <c r="AJ155" s="31"/>
      <c r="AK155" s="31"/>
      <c r="AL155" s="31"/>
    </row>
    <row r="156" spans="2:38" ht="15.95" thickBot="1" x14ac:dyDescent="0.3">
      <c r="B156" s="24" t="str">
        <f>IF(COUNTA(C156:C156)=1,COUNTA(C$5:C156),"")</f>
        <v/>
      </c>
      <c r="C156" s="25"/>
      <c r="D156" s="26"/>
      <c r="E156" s="27"/>
      <c r="F156" s="28"/>
      <c r="G156" s="29"/>
      <c r="H156" s="30"/>
      <c r="I156" s="26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41"/>
      <c r="U156" s="42"/>
      <c r="V156" s="42"/>
      <c r="W156" s="42"/>
      <c r="X156" s="43"/>
      <c r="Y156" s="44"/>
      <c r="Z156" s="45"/>
      <c r="AA156" s="42"/>
      <c r="AB156" s="42"/>
      <c r="AC156" s="46"/>
      <c r="AD156" s="47"/>
      <c r="AE156" s="48"/>
      <c r="AF156" s="49"/>
      <c r="AG156" s="50"/>
      <c r="AH156" s="51"/>
      <c r="AI156" s="52"/>
      <c r="AJ156" s="31"/>
      <c r="AK156" s="31"/>
      <c r="AL156" s="31"/>
    </row>
    <row r="157" spans="2:38" ht="15.95" thickBot="1" x14ac:dyDescent="0.3">
      <c r="B157" s="24" t="str">
        <f>IF(COUNTA(C157:C157)=1,COUNTA(C$5:C157),"")</f>
        <v/>
      </c>
      <c r="C157" s="25"/>
      <c r="D157" s="26"/>
      <c r="E157" s="27"/>
      <c r="F157" s="28"/>
      <c r="G157" s="29"/>
      <c r="H157" s="30"/>
      <c r="I157" s="26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41"/>
      <c r="U157" s="42"/>
      <c r="V157" s="42"/>
      <c r="W157" s="42"/>
      <c r="X157" s="43"/>
      <c r="Y157" s="44"/>
      <c r="Z157" s="45"/>
      <c r="AA157" s="42"/>
      <c r="AB157" s="42"/>
      <c r="AC157" s="46"/>
      <c r="AD157" s="47"/>
      <c r="AE157" s="48"/>
      <c r="AF157" s="49"/>
      <c r="AG157" s="50"/>
      <c r="AH157" s="51"/>
      <c r="AI157" s="52"/>
      <c r="AJ157" s="31"/>
      <c r="AK157" s="31"/>
      <c r="AL157" s="31"/>
    </row>
    <row r="158" spans="2:38" ht="15.95" thickBot="1" x14ac:dyDescent="0.3">
      <c r="B158" s="24" t="str">
        <f>IF(COUNTA(C158:C158)=1,COUNTA(C$5:C158),"")</f>
        <v/>
      </c>
      <c r="C158" s="25"/>
      <c r="D158" s="26"/>
      <c r="E158" s="27"/>
      <c r="F158" s="28"/>
      <c r="G158" s="29"/>
      <c r="H158" s="30"/>
      <c r="I158" s="26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41"/>
      <c r="U158" s="42"/>
      <c r="V158" s="42"/>
      <c r="W158" s="42"/>
      <c r="X158" s="43"/>
      <c r="Y158" s="44"/>
      <c r="Z158" s="45"/>
      <c r="AA158" s="42"/>
      <c r="AB158" s="42"/>
      <c r="AC158" s="46"/>
      <c r="AD158" s="47"/>
      <c r="AE158" s="48"/>
      <c r="AF158" s="49"/>
      <c r="AG158" s="50"/>
      <c r="AH158" s="51"/>
      <c r="AI158" s="52"/>
      <c r="AJ158" s="31"/>
      <c r="AK158" s="31"/>
      <c r="AL158" s="31"/>
    </row>
    <row r="159" spans="2:38" ht="15.95" thickBot="1" x14ac:dyDescent="0.3">
      <c r="B159" s="24" t="str">
        <f>IF(COUNTA(C159:C159)=1,COUNTA(C$5:C159),"")</f>
        <v/>
      </c>
      <c r="C159" s="25"/>
      <c r="D159" s="26"/>
      <c r="E159" s="27"/>
      <c r="F159" s="28"/>
      <c r="G159" s="29"/>
      <c r="H159" s="30"/>
      <c r="I159" s="26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41"/>
      <c r="U159" s="42"/>
      <c r="V159" s="42"/>
      <c r="W159" s="42"/>
      <c r="X159" s="43"/>
      <c r="Y159" s="44"/>
      <c r="Z159" s="45"/>
      <c r="AA159" s="42"/>
      <c r="AB159" s="42"/>
      <c r="AC159" s="46"/>
      <c r="AD159" s="47"/>
      <c r="AE159" s="48"/>
      <c r="AF159" s="49"/>
      <c r="AG159" s="50"/>
      <c r="AH159" s="51"/>
      <c r="AI159" s="52"/>
      <c r="AJ159" s="31"/>
      <c r="AK159" s="31"/>
      <c r="AL159" s="31"/>
    </row>
    <row r="160" spans="2:38" ht="15.95" thickBot="1" x14ac:dyDescent="0.3">
      <c r="B160" s="24" t="str">
        <f>IF(COUNTA(C160:C160)=1,COUNTA(C$5:C160),"")</f>
        <v/>
      </c>
      <c r="C160" s="25"/>
      <c r="D160" s="26"/>
      <c r="E160" s="27"/>
      <c r="F160" s="28"/>
      <c r="G160" s="29"/>
      <c r="H160" s="30"/>
      <c r="I160" s="26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41"/>
      <c r="U160" s="42"/>
      <c r="V160" s="42"/>
      <c r="W160" s="42"/>
      <c r="X160" s="43"/>
      <c r="Y160" s="44"/>
      <c r="Z160" s="45"/>
      <c r="AA160" s="42"/>
      <c r="AB160" s="42"/>
      <c r="AC160" s="46"/>
      <c r="AD160" s="47"/>
      <c r="AE160" s="48"/>
      <c r="AF160" s="49"/>
      <c r="AG160" s="50"/>
      <c r="AH160" s="51"/>
      <c r="AI160" s="52"/>
      <c r="AJ160" s="31"/>
      <c r="AK160" s="31"/>
      <c r="AL160" s="31"/>
    </row>
    <row r="161" spans="2:38" ht="15.95" thickBot="1" x14ac:dyDescent="0.3">
      <c r="B161" s="24" t="str">
        <f>IF(COUNTA(C161:C161)=1,COUNTA(C$5:C161),"")</f>
        <v/>
      </c>
      <c r="C161" s="25"/>
      <c r="D161" s="26"/>
      <c r="E161" s="27"/>
      <c r="F161" s="28"/>
      <c r="G161" s="29"/>
      <c r="H161" s="30"/>
      <c r="I161" s="26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41"/>
      <c r="U161" s="42"/>
      <c r="V161" s="42"/>
      <c r="W161" s="42"/>
      <c r="X161" s="43"/>
      <c r="Y161" s="44"/>
      <c r="Z161" s="45"/>
      <c r="AA161" s="42"/>
      <c r="AB161" s="42"/>
      <c r="AC161" s="46"/>
      <c r="AD161" s="47"/>
      <c r="AE161" s="48"/>
      <c r="AF161" s="49"/>
      <c r="AG161" s="50"/>
      <c r="AH161" s="51"/>
      <c r="AI161" s="52"/>
      <c r="AJ161" s="31"/>
      <c r="AK161" s="31"/>
      <c r="AL161" s="31"/>
    </row>
    <row r="162" spans="2:38" ht="15.95" thickBot="1" x14ac:dyDescent="0.3">
      <c r="B162" s="24" t="str">
        <f>IF(COUNTA(C162:C162)=1,COUNTA(C$5:C162),"")</f>
        <v/>
      </c>
      <c r="C162" s="25"/>
      <c r="D162" s="26"/>
      <c r="E162" s="27"/>
      <c r="F162" s="28"/>
      <c r="G162" s="29"/>
      <c r="H162" s="30"/>
      <c r="I162" s="26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41"/>
      <c r="U162" s="42"/>
      <c r="V162" s="42"/>
      <c r="W162" s="42"/>
      <c r="X162" s="43"/>
      <c r="Y162" s="44"/>
      <c r="Z162" s="45"/>
      <c r="AA162" s="42"/>
      <c r="AB162" s="42"/>
      <c r="AC162" s="46"/>
      <c r="AD162" s="47"/>
      <c r="AE162" s="48"/>
      <c r="AF162" s="49"/>
      <c r="AG162" s="50"/>
      <c r="AH162" s="51"/>
      <c r="AI162" s="52"/>
      <c r="AJ162" s="31"/>
      <c r="AK162" s="31"/>
      <c r="AL162" s="31"/>
    </row>
    <row r="163" spans="2:38" ht="15.95" thickBot="1" x14ac:dyDescent="0.3">
      <c r="B163" s="24" t="str">
        <f>IF(COUNTA(C163:C163)=1,COUNTA(C$5:C163),"")</f>
        <v/>
      </c>
      <c r="C163" s="25"/>
      <c r="D163" s="26"/>
      <c r="E163" s="27"/>
      <c r="F163" s="28"/>
      <c r="G163" s="29"/>
      <c r="H163" s="30"/>
      <c r="I163" s="26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41"/>
      <c r="U163" s="42"/>
      <c r="V163" s="42"/>
      <c r="W163" s="42"/>
      <c r="X163" s="43"/>
      <c r="Y163" s="44"/>
      <c r="Z163" s="45"/>
      <c r="AA163" s="42"/>
      <c r="AB163" s="42"/>
      <c r="AC163" s="46"/>
      <c r="AD163" s="47"/>
      <c r="AE163" s="48"/>
      <c r="AF163" s="49"/>
      <c r="AG163" s="50"/>
      <c r="AH163" s="51"/>
      <c r="AI163" s="52"/>
      <c r="AJ163" s="31"/>
      <c r="AK163" s="31"/>
      <c r="AL163" s="31"/>
    </row>
    <row r="164" spans="2:38" ht="15.95" thickBot="1" x14ac:dyDescent="0.3">
      <c r="B164" s="24" t="str">
        <f>IF(COUNTA(C164:C164)=1,COUNTA(C$5:C164),"")</f>
        <v/>
      </c>
      <c r="C164" s="25"/>
      <c r="D164" s="26"/>
      <c r="E164" s="27"/>
      <c r="F164" s="28"/>
      <c r="G164" s="29"/>
      <c r="H164" s="30"/>
      <c r="I164" s="26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41"/>
      <c r="U164" s="42"/>
      <c r="V164" s="42"/>
      <c r="W164" s="42"/>
      <c r="X164" s="43"/>
      <c r="Y164" s="44"/>
      <c r="Z164" s="45"/>
      <c r="AA164" s="42"/>
      <c r="AB164" s="42"/>
      <c r="AC164" s="46"/>
      <c r="AD164" s="47"/>
      <c r="AE164" s="48"/>
      <c r="AF164" s="49"/>
      <c r="AG164" s="50"/>
      <c r="AH164" s="51"/>
      <c r="AI164" s="52"/>
      <c r="AJ164" s="31"/>
      <c r="AK164" s="31"/>
      <c r="AL164" s="31"/>
    </row>
    <row r="165" spans="2:38" ht="15.95" thickBot="1" x14ac:dyDescent="0.3">
      <c r="B165" s="24" t="str">
        <f>IF(COUNTA(C165:C165)=1,COUNTA(C$5:C165),"")</f>
        <v/>
      </c>
      <c r="C165" s="25"/>
      <c r="D165" s="26"/>
      <c r="E165" s="27"/>
      <c r="F165" s="28"/>
      <c r="G165" s="29"/>
      <c r="H165" s="30"/>
      <c r="I165" s="26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41"/>
      <c r="U165" s="42"/>
      <c r="V165" s="42"/>
      <c r="W165" s="42"/>
      <c r="X165" s="43"/>
      <c r="Y165" s="44"/>
      <c r="Z165" s="45"/>
      <c r="AA165" s="42"/>
      <c r="AB165" s="42"/>
      <c r="AC165" s="46"/>
      <c r="AD165" s="47"/>
      <c r="AE165" s="48"/>
      <c r="AF165" s="49"/>
      <c r="AG165" s="50"/>
      <c r="AH165" s="51"/>
      <c r="AI165" s="52"/>
      <c r="AJ165" s="31"/>
      <c r="AK165" s="31"/>
      <c r="AL165" s="31"/>
    </row>
    <row r="166" spans="2:38" ht="15.95" thickBot="1" x14ac:dyDescent="0.3">
      <c r="B166" s="24" t="str">
        <f>IF(COUNTA(C166:C166)=1,COUNTA(C$5:C166),"")</f>
        <v/>
      </c>
      <c r="C166" s="25"/>
      <c r="D166" s="26"/>
      <c r="E166" s="27"/>
      <c r="F166" s="28"/>
      <c r="G166" s="29"/>
      <c r="H166" s="30"/>
      <c r="I166" s="26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41"/>
      <c r="U166" s="42"/>
      <c r="V166" s="42"/>
      <c r="W166" s="42"/>
      <c r="X166" s="43"/>
      <c r="Y166" s="44"/>
      <c r="Z166" s="45"/>
      <c r="AA166" s="42"/>
      <c r="AB166" s="42"/>
      <c r="AC166" s="46"/>
      <c r="AD166" s="47"/>
      <c r="AE166" s="48"/>
      <c r="AF166" s="49"/>
      <c r="AG166" s="50"/>
      <c r="AH166" s="51"/>
      <c r="AI166" s="52"/>
      <c r="AJ166" s="31"/>
      <c r="AK166" s="31"/>
      <c r="AL166" s="31"/>
    </row>
    <row r="167" spans="2:38" ht="15.95" thickBot="1" x14ac:dyDescent="0.3">
      <c r="B167" s="24" t="str">
        <f>IF(COUNTA(C167:C167)=1,COUNTA(C$5:C167),"")</f>
        <v/>
      </c>
      <c r="C167" s="25"/>
      <c r="D167" s="26"/>
      <c r="E167" s="27"/>
      <c r="F167" s="28"/>
      <c r="G167" s="29"/>
      <c r="H167" s="30"/>
      <c r="I167" s="26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41"/>
      <c r="U167" s="42"/>
      <c r="V167" s="42"/>
      <c r="W167" s="42"/>
      <c r="X167" s="43"/>
      <c r="Y167" s="44"/>
      <c r="Z167" s="45"/>
      <c r="AA167" s="42"/>
      <c r="AB167" s="42"/>
      <c r="AC167" s="46"/>
      <c r="AD167" s="47"/>
      <c r="AE167" s="48"/>
      <c r="AF167" s="49"/>
      <c r="AG167" s="50"/>
      <c r="AH167" s="51"/>
      <c r="AI167" s="52"/>
      <c r="AJ167" s="31"/>
      <c r="AK167" s="31"/>
      <c r="AL167" s="31"/>
    </row>
    <row r="168" spans="2:38" ht="15.95" thickBot="1" x14ac:dyDescent="0.3">
      <c r="B168" s="24" t="str">
        <f>IF(COUNTA(C168:C168)=1,COUNTA(C$5:C168),"")</f>
        <v/>
      </c>
      <c r="C168" s="25"/>
      <c r="D168" s="26"/>
      <c r="E168" s="27"/>
      <c r="F168" s="28"/>
      <c r="G168" s="29"/>
      <c r="H168" s="30"/>
      <c r="I168" s="26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41"/>
      <c r="U168" s="42"/>
      <c r="V168" s="42"/>
      <c r="W168" s="42"/>
      <c r="X168" s="43"/>
      <c r="Y168" s="44"/>
      <c r="Z168" s="45"/>
      <c r="AA168" s="42"/>
      <c r="AB168" s="42"/>
      <c r="AC168" s="46"/>
      <c r="AD168" s="47"/>
      <c r="AE168" s="48"/>
      <c r="AF168" s="49"/>
      <c r="AG168" s="50"/>
      <c r="AH168" s="51"/>
      <c r="AI168" s="52"/>
      <c r="AJ168" s="31"/>
      <c r="AK168" s="31"/>
      <c r="AL168" s="31"/>
    </row>
    <row r="169" spans="2:38" ht="15.95" thickBot="1" x14ac:dyDescent="0.3">
      <c r="B169" s="24" t="str">
        <f>IF(COUNTA(C169:C169)=1,COUNTA(C$5:C169),"")</f>
        <v/>
      </c>
      <c r="C169" s="25"/>
      <c r="D169" s="26"/>
      <c r="E169" s="27"/>
      <c r="F169" s="28"/>
      <c r="G169" s="29"/>
      <c r="H169" s="30"/>
      <c r="I169" s="26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41"/>
      <c r="U169" s="42"/>
      <c r="V169" s="42"/>
      <c r="W169" s="42"/>
      <c r="X169" s="43"/>
      <c r="Y169" s="44"/>
      <c r="Z169" s="45"/>
      <c r="AA169" s="42"/>
      <c r="AB169" s="42"/>
      <c r="AC169" s="46"/>
      <c r="AD169" s="47"/>
      <c r="AE169" s="48"/>
      <c r="AF169" s="49"/>
      <c r="AG169" s="50"/>
      <c r="AH169" s="51"/>
      <c r="AI169" s="52"/>
      <c r="AJ169" s="31"/>
      <c r="AK169" s="31"/>
      <c r="AL169" s="31"/>
    </row>
    <row r="170" spans="2:38" ht="15.95" thickBot="1" x14ac:dyDescent="0.3">
      <c r="B170" s="24" t="str">
        <f>IF(COUNTA(C170:C170)=1,COUNTA(C$5:C170),"")</f>
        <v/>
      </c>
      <c r="C170" s="25"/>
      <c r="D170" s="26"/>
      <c r="E170" s="27"/>
      <c r="F170" s="28"/>
      <c r="G170" s="29"/>
      <c r="H170" s="30"/>
      <c r="I170" s="26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41"/>
      <c r="U170" s="42"/>
      <c r="V170" s="42"/>
      <c r="W170" s="42"/>
      <c r="X170" s="43"/>
      <c r="Y170" s="44"/>
      <c r="Z170" s="45"/>
      <c r="AA170" s="42"/>
      <c r="AB170" s="42"/>
      <c r="AC170" s="46"/>
      <c r="AD170" s="47"/>
      <c r="AE170" s="48"/>
      <c r="AF170" s="49"/>
      <c r="AG170" s="50"/>
      <c r="AH170" s="51"/>
      <c r="AI170" s="52"/>
      <c r="AJ170" s="31"/>
      <c r="AK170" s="31"/>
      <c r="AL170" s="31"/>
    </row>
    <row r="171" spans="2:38" ht="15.95" thickBot="1" x14ac:dyDescent="0.3">
      <c r="B171" s="24" t="str">
        <f>IF(COUNTA(C171:C171)=1,COUNTA(C$5:C171),"")</f>
        <v/>
      </c>
      <c r="C171" s="25"/>
      <c r="D171" s="26"/>
      <c r="E171" s="27"/>
      <c r="F171" s="28"/>
      <c r="G171" s="29"/>
      <c r="H171" s="30"/>
      <c r="I171" s="26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41"/>
      <c r="U171" s="42"/>
      <c r="V171" s="42"/>
      <c r="W171" s="42"/>
      <c r="X171" s="43"/>
      <c r="Y171" s="44"/>
      <c r="Z171" s="45"/>
      <c r="AA171" s="42"/>
      <c r="AB171" s="42"/>
      <c r="AC171" s="46"/>
      <c r="AD171" s="47"/>
      <c r="AE171" s="48"/>
      <c r="AF171" s="49"/>
      <c r="AG171" s="50"/>
      <c r="AH171" s="51"/>
      <c r="AI171" s="52"/>
      <c r="AJ171" s="31"/>
      <c r="AK171" s="31"/>
      <c r="AL171" s="31"/>
    </row>
    <row r="172" spans="2:38" ht="15.95" thickBot="1" x14ac:dyDescent="0.3">
      <c r="B172" s="24" t="str">
        <f>IF(COUNTA(C172:C172)=1,COUNTA(C$5:C172),"")</f>
        <v/>
      </c>
      <c r="C172" s="25"/>
      <c r="D172" s="26"/>
      <c r="E172" s="27"/>
      <c r="F172" s="28"/>
      <c r="G172" s="29"/>
      <c r="H172" s="30"/>
      <c r="I172" s="26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41"/>
      <c r="U172" s="42"/>
      <c r="V172" s="42"/>
      <c r="W172" s="42"/>
      <c r="X172" s="43"/>
      <c r="Y172" s="44"/>
      <c r="Z172" s="45"/>
      <c r="AA172" s="42"/>
      <c r="AB172" s="42"/>
      <c r="AC172" s="46"/>
      <c r="AD172" s="47"/>
      <c r="AE172" s="48"/>
      <c r="AF172" s="49"/>
      <c r="AG172" s="50"/>
      <c r="AH172" s="51"/>
      <c r="AI172" s="52"/>
      <c r="AJ172" s="31"/>
      <c r="AK172" s="31"/>
      <c r="AL172" s="31"/>
    </row>
    <row r="173" spans="2:38" ht="15.95" thickBot="1" x14ac:dyDescent="0.3">
      <c r="B173" s="24" t="str">
        <f>IF(COUNTA(C173:C173)=1,COUNTA(C$5:C173),"")</f>
        <v/>
      </c>
      <c r="C173" s="25"/>
      <c r="D173" s="26"/>
      <c r="E173" s="27"/>
      <c r="F173" s="28"/>
      <c r="G173" s="29"/>
      <c r="H173" s="30"/>
      <c r="I173" s="26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41"/>
      <c r="U173" s="42"/>
      <c r="V173" s="42"/>
      <c r="W173" s="42"/>
      <c r="X173" s="43"/>
      <c r="Y173" s="44"/>
      <c r="Z173" s="45"/>
      <c r="AA173" s="42"/>
      <c r="AB173" s="42"/>
      <c r="AC173" s="46"/>
      <c r="AD173" s="47"/>
      <c r="AE173" s="48"/>
      <c r="AF173" s="49"/>
      <c r="AG173" s="50"/>
      <c r="AH173" s="51"/>
      <c r="AI173" s="52"/>
      <c r="AJ173" s="31"/>
      <c r="AK173" s="31"/>
      <c r="AL173" s="31"/>
    </row>
    <row r="174" spans="2:38" ht="15.95" thickBot="1" x14ac:dyDescent="0.3">
      <c r="B174" s="24" t="str">
        <f>IF(COUNTA(C174:C174)=1,COUNTA(C$5:C174),"")</f>
        <v/>
      </c>
      <c r="C174" s="25"/>
      <c r="D174" s="26"/>
      <c r="E174" s="27"/>
      <c r="F174" s="28"/>
      <c r="G174" s="29"/>
      <c r="H174" s="30"/>
      <c r="I174" s="26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41"/>
      <c r="U174" s="42"/>
      <c r="V174" s="42"/>
      <c r="W174" s="42"/>
      <c r="X174" s="43"/>
      <c r="Y174" s="44"/>
      <c r="Z174" s="45"/>
      <c r="AA174" s="42"/>
      <c r="AB174" s="42"/>
      <c r="AC174" s="46"/>
      <c r="AD174" s="47"/>
      <c r="AE174" s="48"/>
      <c r="AF174" s="49"/>
      <c r="AG174" s="50"/>
      <c r="AH174" s="51"/>
      <c r="AI174" s="52"/>
      <c r="AJ174" s="31"/>
      <c r="AK174" s="31"/>
      <c r="AL174" s="31"/>
    </row>
    <row r="175" spans="2:38" ht="15.95" thickBot="1" x14ac:dyDescent="0.3">
      <c r="B175" s="24" t="str">
        <f>IF(COUNTA(C175:C175)=1,COUNTA(C$5:C175),"")</f>
        <v/>
      </c>
      <c r="C175" s="25"/>
      <c r="D175" s="26"/>
      <c r="E175" s="27"/>
      <c r="F175" s="28"/>
      <c r="G175" s="29"/>
      <c r="H175" s="30"/>
      <c r="I175" s="26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41"/>
      <c r="U175" s="42"/>
      <c r="V175" s="42"/>
      <c r="W175" s="42"/>
      <c r="X175" s="43"/>
      <c r="Y175" s="44"/>
      <c r="Z175" s="45"/>
      <c r="AA175" s="42"/>
      <c r="AB175" s="42"/>
      <c r="AC175" s="46"/>
      <c r="AD175" s="47"/>
      <c r="AE175" s="48"/>
      <c r="AF175" s="49"/>
      <c r="AG175" s="50"/>
      <c r="AH175" s="51"/>
      <c r="AI175" s="52"/>
      <c r="AJ175" s="31"/>
      <c r="AK175" s="31"/>
      <c r="AL175" s="31"/>
    </row>
    <row r="176" spans="2:38" ht="15.95" thickBot="1" x14ac:dyDescent="0.3">
      <c r="B176" s="24" t="str">
        <f>IF(COUNTA(C176:C176)=1,COUNTA(C$5:C176),"")</f>
        <v/>
      </c>
      <c r="C176" s="25"/>
      <c r="D176" s="26"/>
      <c r="E176" s="27"/>
      <c r="F176" s="28"/>
      <c r="G176" s="29"/>
      <c r="H176" s="30"/>
      <c r="I176" s="26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41"/>
      <c r="U176" s="42"/>
      <c r="V176" s="42"/>
      <c r="W176" s="42"/>
      <c r="X176" s="43"/>
      <c r="Y176" s="44"/>
      <c r="Z176" s="45"/>
      <c r="AA176" s="42"/>
      <c r="AB176" s="42"/>
      <c r="AC176" s="46"/>
      <c r="AD176" s="47"/>
      <c r="AE176" s="48"/>
      <c r="AF176" s="49"/>
      <c r="AG176" s="50"/>
      <c r="AH176" s="51"/>
      <c r="AI176" s="52"/>
      <c r="AJ176" s="31"/>
      <c r="AK176" s="31"/>
      <c r="AL176" s="31"/>
    </row>
    <row r="177" spans="2:38" ht="15.95" thickBot="1" x14ac:dyDescent="0.3">
      <c r="B177" s="24" t="str">
        <f>IF(COUNTA(C177:C177)=1,COUNTA(C$5:C177),"")</f>
        <v/>
      </c>
      <c r="C177" s="25"/>
      <c r="D177" s="26"/>
      <c r="E177" s="27"/>
      <c r="F177" s="28"/>
      <c r="G177" s="29"/>
      <c r="H177" s="30"/>
      <c r="I177" s="26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41"/>
      <c r="U177" s="42"/>
      <c r="V177" s="42"/>
      <c r="W177" s="42"/>
      <c r="X177" s="43"/>
      <c r="Y177" s="44"/>
      <c r="Z177" s="45"/>
      <c r="AA177" s="42"/>
      <c r="AB177" s="42"/>
      <c r="AC177" s="46"/>
      <c r="AD177" s="47"/>
      <c r="AE177" s="48"/>
      <c r="AF177" s="49"/>
      <c r="AG177" s="50"/>
      <c r="AH177" s="51"/>
      <c r="AI177" s="52"/>
      <c r="AJ177" s="31"/>
      <c r="AK177" s="31"/>
      <c r="AL177" s="31"/>
    </row>
    <row r="178" spans="2:38" ht="15.95" thickBot="1" x14ac:dyDescent="0.3">
      <c r="B178" s="24" t="str">
        <f>IF(COUNTA(C178:C178)=1,COUNTA(C$5:C178),"")</f>
        <v/>
      </c>
      <c r="C178" s="25"/>
      <c r="D178" s="26"/>
      <c r="E178" s="27"/>
      <c r="F178" s="28"/>
      <c r="G178" s="29"/>
      <c r="H178" s="30"/>
      <c r="I178" s="26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41"/>
      <c r="U178" s="42"/>
      <c r="V178" s="42"/>
      <c r="W178" s="42"/>
      <c r="X178" s="43"/>
      <c r="Y178" s="44"/>
      <c r="Z178" s="45"/>
      <c r="AA178" s="42"/>
      <c r="AB178" s="42"/>
      <c r="AC178" s="46"/>
      <c r="AD178" s="47"/>
      <c r="AE178" s="48"/>
      <c r="AF178" s="49"/>
      <c r="AG178" s="50"/>
      <c r="AH178" s="51"/>
      <c r="AI178" s="52"/>
      <c r="AJ178" s="31"/>
      <c r="AK178" s="31"/>
      <c r="AL178" s="31"/>
    </row>
    <row r="179" spans="2:38" ht="15.95" thickBot="1" x14ac:dyDescent="0.3">
      <c r="B179" s="24" t="str">
        <f>IF(COUNTA(C179:C179)=1,COUNTA(C$5:C179),"")</f>
        <v/>
      </c>
      <c r="C179" s="25"/>
      <c r="D179" s="26"/>
      <c r="E179" s="27"/>
      <c r="F179" s="28"/>
      <c r="G179" s="29"/>
      <c r="H179" s="30"/>
      <c r="I179" s="26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41"/>
      <c r="U179" s="42"/>
      <c r="V179" s="42"/>
      <c r="W179" s="42"/>
      <c r="X179" s="43"/>
      <c r="Y179" s="44"/>
      <c r="Z179" s="45"/>
      <c r="AA179" s="42"/>
      <c r="AB179" s="42"/>
      <c r="AC179" s="46"/>
      <c r="AD179" s="47"/>
      <c r="AE179" s="48"/>
      <c r="AF179" s="49"/>
      <c r="AG179" s="50"/>
      <c r="AH179" s="51"/>
      <c r="AI179" s="52"/>
      <c r="AJ179" s="31"/>
      <c r="AK179" s="31"/>
      <c r="AL179" s="31"/>
    </row>
    <row r="180" spans="2:38" ht="15.95" thickBot="1" x14ac:dyDescent="0.3">
      <c r="B180" s="24" t="str">
        <f>IF(COUNTA(C180:C180)=1,COUNTA(C$5:C180),"")</f>
        <v/>
      </c>
      <c r="C180" s="25"/>
      <c r="D180" s="26"/>
      <c r="E180" s="27"/>
      <c r="F180" s="28"/>
      <c r="G180" s="29"/>
      <c r="H180" s="30"/>
      <c r="I180" s="26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41"/>
      <c r="U180" s="42"/>
      <c r="V180" s="42"/>
      <c r="W180" s="42"/>
      <c r="X180" s="43"/>
      <c r="Y180" s="44"/>
      <c r="Z180" s="45"/>
      <c r="AA180" s="42"/>
      <c r="AB180" s="42"/>
      <c r="AC180" s="46"/>
      <c r="AD180" s="47"/>
      <c r="AE180" s="48"/>
      <c r="AF180" s="49"/>
      <c r="AG180" s="50"/>
      <c r="AH180" s="51"/>
      <c r="AI180" s="52"/>
      <c r="AJ180" s="31"/>
      <c r="AK180" s="31"/>
      <c r="AL180" s="31"/>
    </row>
    <row r="181" spans="2:38" ht="15.95" thickBot="1" x14ac:dyDescent="0.3">
      <c r="B181" s="24" t="str">
        <f>IF(COUNTA(C181:C181)=1,COUNTA(C$5:C181),"")</f>
        <v/>
      </c>
      <c r="C181" s="25"/>
      <c r="D181" s="26"/>
      <c r="E181" s="27"/>
      <c r="F181" s="28"/>
      <c r="G181" s="29"/>
      <c r="H181" s="30"/>
      <c r="I181" s="26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41"/>
      <c r="U181" s="42"/>
      <c r="V181" s="42"/>
      <c r="W181" s="42"/>
      <c r="X181" s="43"/>
      <c r="Y181" s="44"/>
      <c r="Z181" s="45"/>
      <c r="AA181" s="42"/>
      <c r="AB181" s="42"/>
      <c r="AC181" s="46"/>
      <c r="AD181" s="47"/>
      <c r="AE181" s="48"/>
      <c r="AF181" s="49"/>
      <c r="AG181" s="50"/>
      <c r="AH181" s="51"/>
      <c r="AI181" s="52"/>
      <c r="AJ181" s="31"/>
      <c r="AK181" s="31"/>
      <c r="AL181" s="31"/>
    </row>
    <row r="182" spans="2:38" ht="15.95" thickBot="1" x14ac:dyDescent="0.3">
      <c r="B182" s="24" t="str">
        <f>IF(COUNTA(C182:C182)=1,COUNTA(C$5:C182),"")</f>
        <v/>
      </c>
      <c r="C182" s="25"/>
      <c r="D182" s="26"/>
      <c r="E182" s="27"/>
      <c r="F182" s="28"/>
      <c r="G182" s="29"/>
      <c r="H182" s="30"/>
      <c r="I182" s="26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41"/>
      <c r="U182" s="42"/>
      <c r="V182" s="42"/>
      <c r="W182" s="42"/>
      <c r="X182" s="43"/>
      <c r="Y182" s="44"/>
      <c r="Z182" s="45"/>
      <c r="AA182" s="42"/>
      <c r="AB182" s="42"/>
      <c r="AC182" s="46"/>
      <c r="AD182" s="47"/>
      <c r="AE182" s="48"/>
      <c r="AF182" s="49"/>
      <c r="AG182" s="50"/>
      <c r="AH182" s="51"/>
      <c r="AI182" s="52"/>
      <c r="AJ182" s="31"/>
      <c r="AK182" s="31"/>
      <c r="AL182" s="31"/>
    </row>
    <row r="183" spans="2:38" ht="15.95" thickBot="1" x14ac:dyDescent="0.3">
      <c r="B183" s="24" t="str">
        <f>IF(COUNTA(C183:C183)=1,COUNTA(C$5:C183),"")</f>
        <v/>
      </c>
      <c r="C183" s="25"/>
      <c r="D183" s="26"/>
      <c r="E183" s="27"/>
      <c r="F183" s="28"/>
      <c r="G183" s="29"/>
      <c r="H183" s="30"/>
      <c r="I183" s="26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41"/>
      <c r="U183" s="42"/>
      <c r="V183" s="42"/>
      <c r="W183" s="42"/>
      <c r="X183" s="43"/>
      <c r="Y183" s="44"/>
      <c r="Z183" s="45"/>
      <c r="AA183" s="42"/>
      <c r="AB183" s="42"/>
      <c r="AC183" s="46"/>
      <c r="AD183" s="47"/>
      <c r="AE183" s="48"/>
      <c r="AF183" s="49"/>
      <c r="AG183" s="50"/>
      <c r="AH183" s="51"/>
      <c r="AI183" s="52"/>
      <c r="AJ183" s="31"/>
      <c r="AK183" s="31"/>
      <c r="AL183" s="31"/>
    </row>
    <row r="184" spans="2:38" ht="15.95" thickBot="1" x14ac:dyDescent="0.3">
      <c r="B184" s="24" t="str">
        <f>IF(COUNTA(C184:C184)=1,COUNTA(C$5:C184),"")</f>
        <v/>
      </c>
      <c r="C184" s="25"/>
      <c r="D184" s="26"/>
      <c r="E184" s="27"/>
      <c r="F184" s="28"/>
      <c r="G184" s="29"/>
      <c r="H184" s="30"/>
      <c r="I184" s="26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41"/>
      <c r="U184" s="42"/>
      <c r="V184" s="42"/>
      <c r="W184" s="42"/>
      <c r="X184" s="43"/>
      <c r="Y184" s="44"/>
      <c r="Z184" s="45"/>
      <c r="AA184" s="42"/>
      <c r="AB184" s="42"/>
      <c r="AC184" s="46"/>
      <c r="AD184" s="47"/>
      <c r="AE184" s="48"/>
      <c r="AF184" s="49"/>
      <c r="AG184" s="50"/>
      <c r="AH184" s="51"/>
      <c r="AI184" s="52"/>
      <c r="AJ184" s="31"/>
      <c r="AK184" s="31"/>
      <c r="AL184" s="31"/>
    </row>
    <row r="185" spans="2:38" ht="15.95" thickBot="1" x14ac:dyDescent="0.3">
      <c r="B185" s="24" t="str">
        <f>IF(COUNTA(C185:C185)=1,COUNTA(C$5:C185),"")</f>
        <v/>
      </c>
      <c r="C185" s="25"/>
      <c r="D185" s="26"/>
      <c r="E185" s="27"/>
      <c r="F185" s="28"/>
      <c r="G185" s="29"/>
      <c r="H185" s="30"/>
      <c r="I185" s="26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41"/>
      <c r="U185" s="42"/>
      <c r="V185" s="42"/>
      <c r="W185" s="42"/>
      <c r="X185" s="43"/>
      <c r="Y185" s="44"/>
      <c r="Z185" s="45"/>
      <c r="AA185" s="42"/>
      <c r="AB185" s="42"/>
      <c r="AC185" s="46"/>
      <c r="AD185" s="47"/>
      <c r="AE185" s="48"/>
      <c r="AF185" s="49"/>
      <c r="AG185" s="50"/>
      <c r="AH185" s="51"/>
      <c r="AI185" s="52"/>
      <c r="AJ185" s="31"/>
      <c r="AK185" s="31"/>
      <c r="AL185" s="31"/>
    </row>
    <row r="186" spans="2:38" ht="15.95" thickBot="1" x14ac:dyDescent="0.3">
      <c r="B186" s="24" t="str">
        <f>IF(COUNTA(C186:C186)=1,COUNTA(C$5:C186),"")</f>
        <v/>
      </c>
      <c r="C186" s="25"/>
      <c r="D186" s="26"/>
      <c r="E186" s="27"/>
      <c r="F186" s="28"/>
      <c r="G186" s="29"/>
      <c r="H186" s="30"/>
      <c r="I186" s="26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41"/>
      <c r="U186" s="42"/>
      <c r="V186" s="42"/>
      <c r="W186" s="42"/>
      <c r="X186" s="43"/>
      <c r="Y186" s="44"/>
      <c r="Z186" s="45"/>
      <c r="AA186" s="42"/>
      <c r="AB186" s="42"/>
      <c r="AC186" s="46"/>
      <c r="AD186" s="47"/>
      <c r="AE186" s="48"/>
      <c r="AF186" s="49"/>
      <c r="AG186" s="50"/>
      <c r="AH186" s="51"/>
      <c r="AI186" s="52"/>
      <c r="AJ186" s="31"/>
      <c r="AK186" s="31"/>
      <c r="AL186" s="31"/>
    </row>
    <row r="187" spans="2:38" ht="15.95" thickBot="1" x14ac:dyDescent="0.3">
      <c r="B187" s="24" t="str">
        <f>IF(COUNTA(C187:C187)=1,COUNTA(C$5:C187),"")</f>
        <v/>
      </c>
      <c r="C187" s="25"/>
      <c r="D187" s="26"/>
      <c r="E187" s="27"/>
      <c r="F187" s="28"/>
      <c r="G187" s="29"/>
      <c r="H187" s="30"/>
      <c r="I187" s="26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41"/>
      <c r="U187" s="42"/>
      <c r="V187" s="42"/>
      <c r="W187" s="42"/>
      <c r="X187" s="43"/>
      <c r="Y187" s="44"/>
      <c r="Z187" s="45"/>
      <c r="AA187" s="42"/>
      <c r="AB187" s="42"/>
      <c r="AC187" s="46"/>
      <c r="AD187" s="47"/>
      <c r="AE187" s="48"/>
      <c r="AF187" s="49"/>
      <c r="AG187" s="50"/>
      <c r="AH187" s="51"/>
      <c r="AI187" s="52"/>
      <c r="AJ187" s="31"/>
      <c r="AK187" s="31"/>
      <c r="AL187" s="31"/>
    </row>
    <row r="188" spans="2:38" ht="15.95" thickBot="1" x14ac:dyDescent="0.3">
      <c r="B188" s="24" t="str">
        <f>IF(COUNTA(C188:C188)=1,COUNTA(C$5:C188),"")</f>
        <v/>
      </c>
      <c r="C188" s="25"/>
      <c r="D188" s="26"/>
      <c r="E188" s="27"/>
      <c r="F188" s="28"/>
      <c r="G188" s="29"/>
      <c r="H188" s="30"/>
      <c r="I188" s="26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41"/>
      <c r="U188" s="42"/>
      <c r="V188" s="42"/>
      <c r="W188" s="42"/>
      <c r="X188" s="43"/>
      <c r="Y188" s="44"/>
      <c r="Z188" s="45"/>
      <c r="AA188" s="42"/>
      <c r="AB188" s="42"/>
      <c r="AC188" s="46"/>
      <c r="AD188" s="47"/>
      <c r="AE188" s="48"/>
      <c r="AF188" s="49"/>
      <c r="AG188" s="50"/>
      <c r="AH188" s="51"/>
      <c r="AI188" s="52"/>
      <c r="AJ188" s="31"/>
      <c r="AK188" s="31"/>
      <c r="AL188" s="31"/>
    </row>
    <row r="189" spans="2:38" ht="15.95" thickBot="1" x14ac:dyDescent="0.3">
      <c r="B189" s="24" t="str">
        <f>IF(COUNTA(C189:C189)=1,COUNTA(C$5:C189),"")</f>
        <v/>
      </c>
      <c r="C189" s="25"/>
      <c r="D189" s="26"/>
      <c r="E189" s="27"/>
      <c r="F189" s="28"/>
      <c r="G189" s="29"/>
      <c r="H189" s="30"/>
      <c r="I189" s="26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41"/>
      <c r="U189" s="42"/>
      <c r="V189" s="42"/>
      <c r="W189" s="42"/>
      <c r="X189" s="43"/>
      <c r="Y189" s="44"/>
      <c r="Z189" s="45"/>
      <c r="AA189" s="42"/>
      <c r="AB189" s="42"/>
      <c r="AC189" s="46"/>
      <c r="AD189" s="47"/>
      <c r="AE189" s="48"/>
      <c r="AF189" s="49"/>
      <c r="AG189" s="50"/>
      <c r="AH189" s="51"/>
      <c r="AI189" s="52"/>
      <c r="AJ189" s="31"/>
      <c r="AK189" s="31"/>
      <c r="AL189" s="31"/>
    </row>
    <row r="190" spans="2:38" ht="15.95" thickBot="1" x14ac:dyDescent="0.3">
      <c r="B190" s="24" t="str">
        <f>IF(COUNTA(C190:C190)=1,COUNTA(C$5:C190),"")</f>
        <v/>
      </c>
      <c r="C190" s="25"/>
      <c r="D190" s="26"/>
      <c r="E190" s="27"/>
      <c r="F190" s="28"/>
      <c r="G190" s="29"/>
      <c r="H190" s="30"/>
      <c r="I190" s="26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41"/>
      <c r="U190" s="42"/>
      <c r="V190" s="42"/>
      <c r="W190" s="42"/>
      <c r="X190" s="43"/>
      <c r="Y190" s="44"/>
      <c r="Z190" s="45"/>
      <c r="AA190" s="42"/>
      <c r="AB190" s="42"/>
      <c r="AC190" s="46"/>
      <c r="AD190" s="47"/>
      <c r="AE190" s="48"/>
      <c r="AF190" s="49"/>
      <c r="AG190" s="50"/>
      <c r="AH190" s="51"/>
      <c r="AI190" s="52"/>
      <c r="AJ190" s="31"/>
      <c r="AK190" s="31"/>
      <c r="AL190" s="31"/>
    </row>
    <row r="191" spans="2:38" ht="15.95" thickBot="1" x14ac:dyDescent="0.3">
      <c r="B191" s="24" t="str">
        <f>IF(COUNTA(C191:C191)=1,COUNTA(C$5:C191),"")</f>
        <v/>
      </c>
      <c r="C191" s="25"/>
      <c r="D191" s="26"/>
      <c r="E191" s="27"/>
      <c r="F191" s="28"/>
      <c r="G191" s="29"/>
      <c r="H191" s="30"/>
      <c r="I191" s="26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41"/>
      <c r="U191" s="42"/>
      <c r="V191" s="42"/>
      <c r="W191" s="42"/>
      <c r="X191" s="43"/>
      <c r="Y191" s="44"/>
      <c r="Z191" s="45"/>
      <c r="AA191" s="42"/>
      <c r="AB191" s="42"/>
      <c r="AC191" s="46"/>
      <c r="AD191" s="47"/>
      <c r="AE191" s="48"/>
      <c r="AF191" s="49"/>
      <c r="AG191" s="50"/>
      <c r="AH191" s="51"/>
      <c r="AI191" s="52"/>
      <c r="AJ191" s="31"/>
      <c r="AK191" s="31"/>
      <c r="AL191" s="31"/>
    </row>
    <row r="192" spans="2:38" ht="15.95" thickBot="1" x14ac:dyDescent="0.3">
      <c r="B192" s="24" t="str">
        <f>IF(COUNTA(C192:C192)=1,COUNTA(C$5:C192),"")</f>
        <v/>
      </c>
      <c r="C192" s="25"/>
      <c r="D192" s="26"/>
      <c r="E192" s="27"/>
      <c r="F192" s="28"/>
      <c r="G192" s="29"/>
      <c r="H192" s="30"/>
      <c r="I192" s="26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41"/>
      <c r="U192" s="42"/>
      <c r="V192" s="42"/>
      <c r="W192" s="42"/>
      <c r="X192" s="43"/>
      <c r="Y192" s="44"/>
      <c r="Z192" s="45"/>
      <c r="AA192" s="42"/>
      <c r="AB192" s="42"/>
      <c r="AC192" s="46"/>
      <c r="AD192" s="47"/>
      <c r="AE192" s="48"/>
      <c r="AF192" s="49"/>
      <c r="AG192" s="50"/>
      <c r="AH192" s="51"/>
      <c r="AI192" s="52"/>
      <c r="AJ192" s="31"/>
      <c r="AK192" s="31"/>
      <c r="AL192" s="31"/>
    </row>
    <row r="193" spans="2:38" ht="15.95" thickBot="1" x14ac:dyDescent="0.3">
      <c r="B193" s="24" t="str">
        <f>IF(COUNTA(C193:C193)=1,COUNTA(C$5:C193),"")</f>
        <v/>
      </c>
      <c r="C193" s="25"/>
      <c r="D193" s="26"/>
      <c r="E193" s="27"/>
      <c r="F193" s="28"/>
      <c r="G193" s="29"/>
      <c r="H193" s="30"/>
      <c r="I193" s="26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41"/>
      <c r="U193" s="42"/>
      <c r="V193" s="42"/>
      <c r="W193" s="42"/>
      <c r="X193" s="43"/>
      <c r="Y193" s="44"/>
      <c r="Z193" s="45"/>
      <c r="AA193" s="42"/>
      <c r="AB193" s="42"/>
      <c r="AC193" s="46"/>
      <c r="AD193" s="47"/>
      <c r="AE193" s="48"/>
      <c r="AF193" s="49"/>
      <c r="AG193" s="50"/>
      <c r="AH193" s="51"/>
      <c r="AI193" s="52"/>
      <c r="AJ193" s="31"/>
      <c r="AK193" s="31"/>
      <c r="AL193" s="31"/>
    </row>
    <row r="194" spans="2:38" ht="15.95" thickBot="1" x14ac:dyDescent="0.3">
      <c r="B194" s="24" t="str">
        <f>IF(COUNTA(C194:C194)=1,COUNTA(C$5:C194),"")</f>
        <v/>
      </c>
      <c r="C194" s="25"/>
      <c r="D194" s="26"/>
      <c r="E194" s="27"/>
      <c r="F194" s="28"/>
      <c r="G194" s="29"/>
      <c r="H194" s="30"/>
      <c r="I194" s="26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41"/>
      <c r="U194" s="42"/>
      <c r="V194" s="42"/>
      <c r="W194" s="42"/>
      <c r="X194" s="43"/>
      <c r="Y194" s="44"/>
      <c r="Z194" s="45"/>
      <c r="AA194" s="42"/>
      <c r="AB194" s="42"/>
      <c r="AC194" s="46"/>
      <c r="AD194" s="47"/>
      <c r="AE194" s="48"/>
      <c r="AF194" s="49"/>
      <c r="AG194" s="50"/>
      <c r="AH194" s="51"/>
      <c r="AI194" s="52"/>
      <c r="AJ194" s="31"/>
      <c r="AK194" s="31"/>
      <c r="AL194" s="31"/>
    </row>
    <row r="195" spans="2:38" ht="15.95" thickBot="1" x14ac:dyDescent="0.3">
      <c r="B195" s="24" t="str">
        <f>IF(COUNTA(C195:C195)=1,COUNTA(C$5:C195),"")</f>
        <v/>
      </c>
      <c r="C195" s="25"/>
      <c r="D195" s="26"/>
      <c r="E195" s="27"/>
      <c r="F195" s="28"/>
      <c r="G195" s="29"/>
      <c r="H195" s="30"/>
      <c r="I195" s="26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41"/>
      <c r="U195" s="42"/>
      <c r="V195" s="42"/>
      <c r="W195" s="42"/>
      <c r="X195" s="43"/>
      <c r="Y195" s="44"/>
      <c r="Z195" s="45"/>
      <c r="AA195" s="42"/>
      <c r="AB195" s="42"/>
      <c r="AC195" s="46"/>
      <c r="AD195" s="47"/>
      <c r="AE195" s="48"/>
      <c r="AF195" s="49"/>
      <c r="AG195" s="50"/>
      <c r="AH195" s="51"/>
      <c r="AI195" s="52"/>
      <c r="AJ195" s="31"/>
      <c r="AK195" s="31"/>
      <c r="AL195" s="31"/>
    </row>
    <row r="196" spans="2:38" ht="15.95" thickBot="1" x14ac:dyDescent="0.3">
      <c r="B196" s="24" t="str">
        <f>IF(COUNTA(C196:C196)=1,COUNTA(C$5:C196),"")</f>
        <v/>
      </c>
      <c r="C196" s="25"/>
      <c r="D196" s="26"/>
      <c r="E196" s="27"/>
      <c r="F196" s="28"/>
      <c r="G196" s="29"/>
      <c r="H196" s="30"/>
      <c r="I196" s="26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41"/>
      <c r="U196" s="42"/>
      <c r="V196" s="42"/>
      <c r="W196" s="42"/>
      <c r="X196" s="43"/>
      <c r="Y196" s="44"/>
      <c r="Z196" s="45"/>
      <c r="AA196" s="42"/>
      <c r="AB196" s="42"/>
      <c r="AC196" s="46"/>
      <c r="AD196" s="47"/>
      <c r="AE196" s="48"/>
      <c r="AF196" s="49"/>
      <c r="AG196" s="50"/>
      <c r="AH196" s="51"/>
      <c r="AI196" s="52"/>
      <c r="AJ196" s="31"/>
      <c r="AK196" s="31"/>
      <c r="AL196" s="31"/>
    </row>
    <row r="197" spans="2:38" ht="15.95" thickBot="1" x14ac:dyDescent="0.3">
      <c r="B197" s="24" t="str">
        <f>IF(COUNTA(C197:C197)=1,COUNTA(C$5:C197),"")</f>
        <v/>
      </c>
      <c r="C197" s="25"/>
      <c r="D197" s="26"/>
      <c r="E197" s="27"/>
      <c r="F197" s="28"/>
      <c r="G197" s="29"/>
      <c r="H197" s="30"/>
      <c r="I197" s="26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41"/>
      <c r="U197" s="42"/>
      <c r="V197" s="42"/>
      <c r="W197" s="42"/>
      <c r="X197" s="43"/>
      <c r="Y197" s="44"/>
      <c r="Z197" s="45"/>
      <c r="AA197" s="42"/>
      <c r="AB197" s="42"/>
      <c r="AC197" s="46"/>
      <c r="AD197" s="47"/>
      <c r="AE197" s="48"/>
      <c r="AF197" s="49"/>
      <c r="AG197" s="50"/>
      <c r="AH197" s="51"/>
      <c r="AI197" s="52"/>
      <c r="AJ197" s="31"/>
      <c r="AK197" s="31"/>
      <c r="AL197" s="31"/>
    </row>
    <row r="198" spans="2:38" ht="15.95" thickBot="1" x14ac:dyDescent="0.3">
      <c r="B198" s="24" t="str">
        <f>IF(COUNTA(C198:C198)=1,COUNTA(C$5:C198),"")</f>
        <v/>
      </c>
      <c r="C198" s="25"/>
      <c r="D198" s="26"/>
      <c r="E198" s="27"/>
      <c r="F198" s="28"/>
      <c r="G198" s="29"/>
      <c r="H198" s="30"/>
      <c r="I198" s="26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41"/>
      <c r="U198" s="42"/>
      <c r="V198" s="42"/>
      <c r="W198" s="42"/>
      <c r="X198" s="43"/>
      <c r="Y198" s="44"/>
      <c r="Z198" s="45"/>
      <c r="AA198" s="42"/>
      <c r="AB198" s="42"/>
      <c r="AC198" s="46"/>
      <c r="AD198" s="47"/>
      <c r="AE198" s="48"/>
      <c r="AF198" s="49"/>
      <c r="AG198" s="50"/>
      <c r="AH198" s="51"/>
      <c r="AI198" s="52"/>
      <c r="AJ198" s="31"/>
      <c r="AK198" s="31"/>
      <c r="AL198" s="31"/>
    </row>
    <row r="199" spans="2:38" ht="15.95" thickBot="1" x14ac:dyDescent="0.3">
      <c r="B199" s="24" t="str">
        <f>IF(COUNTA(C199:C199)=1,COUNTA(C$5:C199),"")</f>
        <v/>
      </c>
      <c r="C199" s="25"/>
      <c r="D199" s="26"/>
      <c r="E199" s="27"/>
      <c r="F199" s="28"/>
      <c r="G199" s="29"/>
      <c r="H199" s="30"/>
      <c r="I199" s="26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41"/>
      <c r="U199" s="42"/>
      <c r="V199" s="42"/>
      <c r="W199" s="42"/>
      <c r="X199" s="43"/>
      <c r="Y199" s="44"/>
      <c r="Z199" s="45"/>
      <c r="AA199" s="42"/>
      <c r="AB199" s="42"/>
      <c r="AC199" s="46"/>
      <c r="AD199" s="47"/>
      <c r="AE199" s="48"/>
      <c r="AF199" s="49"/>
      <c r="AG199" s="50"/>
      <c r="AH199" s="51"/>
      <c r="AI199" s="52"/>
      <c r="AJ199" s="31"/>
      <c r="AK199" s="31"/>
      <c r="AL199" s="31"/>
    </row>
    <row r="200" spans="2:38" ht="15.95" thickBot="1" x14ac:dyDescent="0.3">
      <c r="B200" s="24" t="str">
        <f>IF(COUNTA(C200:C200)=1,COUNTA(C$5:C200),"")</f>
        <v/>
      </c>
      <c r="C200" s="25"/>
      <c r="D200" s="26"/>
      <c r="E200" s="27"/>
      <c r="F200" s="28"/>
      <c r="G200" s="29"/>
      <c r="H200" s="30"/>
      <c r="I200" s="26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41"/>
      <c r="U200" s="42"/>
      <c r="V200" s="42"/>
      <c r="W200" s="42"/>
      <c r="X200" s="43"/>
      <c r="Y200" s="44"/>
      <c r="Z200" s="45"/>
      <c r="AA200" s="42"/>
      <c r="AB200" s="42"/>
      <c r="AC200" s="46"/>
      <c r="AD200" s="47"/>
      <c r="AE200" s="48"/>
      <c r="AF200" s="49"/>
      <c r="AG200" s="50"/>
      <c r="AH200" s="51"/>
      <c r="AI200" s="52"/>
      <c r="AJ200" s="31"/>
      <c r="AK200" s="31"/>
      <c r="AL200" s="31"/>
    </row>
    <row r="201" spans="2:38" ht="15.95" thickBot="1" x14ac:dyDescent="0.3">
      <c r="B201" s="24" t="str">
        <f>IF(COUNTA(C201:C201)=1,COUNTA(C$5:C201),"")</f>
        <v/>
      </c>
      <c r="C201" s="25"/>
      <c r="D201" s="26"/>
      <c r="E201" s="27"/>
      <c r="F201" s="28"/>
      <c r="G201" s="29"/>
      <c r="H201" s="30"/>
      <c r="I201" s="26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41"/>
      <c r="U201" s="42"/>
      <c r="V201" s="42"/>
      <c r="W201" s="42"/>
      <c r="X201" s="43"/>
      <c r="Y201" s="44"/>
      <c r="Z201" s="45"/>
      <c r="AA201" s="42"/>
      <c r="AB201" s="42"/>
      <c r="AC201" s="46"/>
      <c r="AD201" s="47"/>
      <c r="AE201" s="48"/>
      <c r="AF201" s="49"/>
      <c r="AG201" s="50"/>
      <c r="AH201" s="51"/>
      <c r="AI201" s="52"/>
      <c r="AJ201" s="31"/>
      <c r="AK201" s="31"/>
      <c r="AL201" s="31"/>
    </row>
    <row r="202" spans="2:38" ht="15.95" thickBot="1" x14ac:dyDescent="0.3">
      <c r="B202" s="24" t="str">
        <f>IF(COUNTA(C202:C202)=1,COUNTA(C$5:C202),"")</f>
        <v/>
      </c>
      <c r="C202" s="25"/>
      <c r="D202" s="26"/>
      <c r="E202" s="27"/>
      <c r="F202" s="28"/>
      <c r="G202" s="29"/>
      <c r="H202" s="30"/>
      <c r="I202" s="26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41"/>
      <c r="U202" s="42"/>
      <c r="V202" s="42"/>
      <c r="W202" s="42"/>
      <c r="X202" s="43"/>
      <c r="Y202" s="44"/>
      <c r="Z202" s="45"/>
      <c r="AA202" s="42"/>
      <c r="AB202" s="42"/>
      <c r="AC202" s="46"/>
      <c r="AD202" s="47"/>
      <c r="AE202" s="48"/>
      <c r="AF202" s="49"/>
      <c r="AG202" s="50"/>
      <c r="AH202" s="51"/>
      <c r="AI202" s="52"/>
      <c r="AJ202" s="31"/>
      <c r="AK202" s="31"/>
      <c r="AL202" s="31"/>
    </row>
    <row r="203" spans="2:38" ht="15.95" thickBot="1" x14ac:dyDescent="0.3">
      <c r="B203" s="24" t="str">
        <f>IF(COUNTA(C203:C203)=1,COUNTA(C$5:C203),"")</f>
        <v/>
      </c>
      <c r="C203" s="25"/>
      <c r="D203" s="26"/>
      <c r="E203" s="27"/>
      <c r="F203" s="28"/>
      <c r="G203" s="29"/>
      <c r="H203" s="30"/>
      <c r="I203" s="26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41"/>
      <c r="U203" s="42"/>
      <c r="V203" s="42"/>
      <c r="W203" s="42"/>
      <c r="X203" s="43"/>
      <c r="Y203" s="44"/>
      <c r="Z203" s="45"/>
      <c r="AA203" s="42"/>
      <c r="AB203" s="42"/>
      <c r="AC203" s="46"/>
      <c r="AD203" s="47"/>
      <c r="AE203" s="48"/>
      <c r="AF203" s="49"/>
      <c r="AG203" s="50"/>
      <c r="AH203" s="51"/>
      <c r="AI203" s="52"/>
      <c r="AJ203" s="31"/>
      <c r="AK203" s="31"/>
      <c r="AL203" s="31"/>
    </row>
    <row r="204" spans="2:38" ht="15.95" thickBot="1" x14ac:dyDescent="0.3">
      <c r="B204" s="24" t="str">
        <f>IF(COUNTA(C204:C204)=1,COUNTA(C$5:C204),"")</f>
        <v/>
      </c>
      <c r="C204" s="25"/>
      <c r="D204" s="26"/>
      <c r="E204" s="27"/>
      <c r="F204" s="28"/>
      <c r="G204" s="29"/>
      <c r="H204" s="30"/>
      <c r="I204" s="26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41"/>
      <c r="U204" s="42"/>
      <c r="V204" s="42"/>
      <c r="W204" s="42"/>
      <c r="X204" s="43"/>
      <c r="Y204" s="44"/>
      <c r="Z204" s="45"/>
      <c r="AA204" s="42"/>
      <c r="AB204" s="42"/>
      <c r="AC204" s="46"/>
      <c r="AD204" s="47"/>
      <c r="AE204" s="48"/>
      <c r="AF204" s="49"/>
      <c r="AG204" s="50"/>
      <c r="AH204" s="51"/>
      <c r="AI204" s="52"/>
      <c r="AJ204" s="31"/>
      <c r="AK204" s="31"/>
      <c r="AL204" s="31"/>
    </row>
    <row r="205" spans="2:38" ht="15.95" thickBot="1" x14ac:dyDescent="0.3">
      <c r="B205" s="24" t="str">
        <f>IF(COUNTA(C205:C205)=1,COUNTA(C$5:C205),"")</f>
        <v/>
      </c>
      <c r="C205" s="25"/>
      <c r="D205" s="26"/>
      <c r="E205" s="27"/>
      <c r="F205" s="28"/>
      <c r="G205" s="29"/>
      <c r="H205" s="30"/>
      <c r="I205" s="26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41"/>
      <c r="U205" s="42"/>
      <c r="V205" s="42"/>
      <c r="W205" s="42"/>
      <c r="X205" s="43"/>
      <c r="Y205" s="44"/>
      <c r="Z205" s="45"/>
      <c r="AA205" s="42"/>
      <c r="AB205" s="42"/>
      <c r="AC205" s="46"/>
      <c r="AD205" s="47"/>
      <c r="AE205" s="48"/>
      <c r="AF205" s="49"/>
      <c r="AG205" s="50"/>
      <c r="AH205" s="51"/>
      <c r="AI205" s="52"/>
      <c r="AJ205" s="31"/>
      <c r="AK205" s="31"/>
      <c r="AL205" s="31"/>
    </row>
    <row r="206" spans="2:38" ht="15.95" thickBot="1" x14ac:dyDescent="0.3">
      <c r="B206" s="24" t="str">
        <f>IF(COUNTA(C206:C206)=1,COUNTA(C$5:C206),"")</f>
        <v/>
      </c>
      <c r="C206" s="25"/>
      <c r="D206" s="26"/>
      <c r="E206" s="27"/>
      <c r="F206" s="28"/>
      <c r="G206" s="29"/>
      <c r="H206" s="30"/>
      <c r="I206" s="26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41"/>
      <c r="U206" s="42"/>
      <c r="V206" s="42"/>
      <c r="W206" s="42"/>
      <c r="X206" s="43"/>
      <c r="Y206" s="44"/>
      <c r="Z206" s="45"/>
      <c r="AA206" s="42"/>
      <c r="AB206" s="42"/>
      <c r="AC206" s="46"/>
      <c r="AD206" s="47"/>
      <c r="AE206" s="48"/>
      <c r="AF206" s="49"/>
      <c r="AG206" s="50"/>
      <c r="AH206" s="51"/>
      <c r="AI206" s="52"/>
      <c r="AJ206" s="31"/>
      <c r="AK206" s="31"/>
      <c r="AL206" s="31"/>
    </row>
    <row r="207" spans="2:38" ht="15.95" thickBot="1" x14ac:dyDescent="0.3">
      <c r="B207" s="24" t="str">
        <f>IF(COUNTA(C207:C207)=1,COUNTA(C$5:C207),"")</f>
        <v/>
      </c>
      <c r="C207" s="25"/>
      <c r="D207" s="26"/>
      <c r="E207" s="27"/>
      <c r="F207" s="28"/>
      <c r="G207" s="29"/>
      <c r="H207" s="30"/>
      <c r="I207" s="26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41"/>
      <c r="U207" s="42"/>
      <c r="V207" s="42"/>
      <c r="W207" s="42"/>
      <c r="X207" s="43"/>
      <c r="Y207" s="44"/>
      <c r="Z207" s="45"/>
      <c r="AA207" s="42"/>
      <c r="AB207" s="42"/>
      <c r="AC207" s="46"/>
      <c r="AD207" s="47"/>
      <c r="AE207" s="48"/>
      <c r="AF207" s="49"/>
      <c r="AG207" s="50"/>
      <c r="AH207" s="51"/>
      <c r="AI207" s="52"/>
      <c r="AJ207" s="31"/>
      <c r="AK207" s="31"/>
      <c r="AL207" s="31"/>
    </row>
    <row r="208" spans="2:38" ht="15.95" thickBot="1" x14ac:dyDescent="0.3">
      <c r="B208" s="24" t="str">
        <f>IF(COUNTA(C208:C208)=1,COUNTA(C$5:C208),"")</f>
        <v/>
      </c>
      <c r="C208" s="25"/>
      <c r="D208" s="26"/>
      <c r="E208" s="27"/>
      <c r="F208" s="28"/>
      <c r="G208" s="29"/>
      <c r="H208" s="30"/>
      <c r="I208" s="26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41"/>
      <c r="U208" s="42"/>
      <c r="V208" s="42"/>
      <c r="W208" s="42"/>
      <c r="X208" s="43"/>
      <c r="Y208" s="44"/>
      <c r="Z208" s="45"/>
      <c r="AA208" s="42"/>
      <c r="AB208" s="42"/>
      <c r="AC208" s="46"/>
      <c r="AD208" s="47"/>
      <c r="AE208" s="48"/>
      <c r="AF208" s="49"/>
      <c r="AG208" s="50"/>
      <c r="AH208" s="51"/>
      <c r="AI208" s="52"/>
      <c r="AJ208" s="31"/>
      <c r="AK208" s="31"/>
      <c r="AL208" s="31"/>
    </row>
    <row r="209" spans="2:38" ht="15.95" thickBot="1" x14ac:dyDescent="0.3">
      <c r="B209" s="24" t="str">
        <f>IF(COUNTA(C209:C209)=1,COUNTA(C$5:C209),"")</f>
        <v/>
      </c>
      <c r="C209" s="25"/>
      <c r="D209" s="26"/>
      <c r="E209" s="27"/>
      <c r="F209" s="28"/>
      <c r="G209" s="29"/>
      <c r="H209" s="30"/>
      <c r="I209" s="26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41"/>
      <c r="U209" s="42"/>
      <c r="V209" s="42"/>
      <c r="W209" s="42"/>
      <c r="X209" s="43"/>
      <c r="Y209" s="44"/>
      <c r="Z209" s="45"/>
      <c r="AA209" s="42"/>
      <c r="AB209" s="42"/>
      <c r="AC209" s="46"/>
      <c r="AD209" s="47"/>
      <c r="AE209" s="48"/>
      <c r="AF209" s="49"/>
      <c r="AG209" s="50"/>
      <c r="AH209" s="51"/>
      <c r="AI209" s="52"/>
      <c r="AJ209" s="31"/>
      <c r="AK209" s="31"/>
      <c r="AL209" s="31"/>
    </row>
    <row r="210" spans="2:38" ht="15.95" thickBot="1" x14ac:dyDescent="0.3">
      <c r="B210" s="24" t="str">
        <f>IF(COUNTA(C210:C210)=1,COUNTA(C$5:C210),"")</f>
        <v/>
      </c>
      <c r="C210" s="25"/>
      <c r="D210" s="26"/>
      <c r="E210" s="27"/>
      <c r="F210" s="28"/>
      <c r="G210" s="29"/>
      <c r="H210" s="30"/>
      <c r="I210" s="26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41"/>
      <c r="U210" s="42"/>
      <c r="V210" s="42"/>
      <c r="W210" s="42"/>
      <c r="X210" s="43"/>
      <c r="Y210" s="44"/>
      <c r="Z210" s="45"/>
      <c r="AA210" s="42"/>
      <c r="AB210" s="42"/>
      <c r="AC210" s="46"/>
      <c r="AD210" s="47"/>
      <c r="AE210" s="48"/>
      <c r="AF210" s="49"/>
      <c r="AG210" s="50"/>
      <c r="AH210" s="51"/>
      <c r="AI210" s="52"/>
      <c r="AJ210" s="31"/>
      <c r="AK210" s="31"/>
      <c r="AL210" s="31"/>
    </row>
    <row r="211" spans="2:38" ht="15.95" thickBot="1" x14ac:dyDescent="0.3">
      <c r="B211" s="24" t="str">
        <f>IF(COUNTA(C211:C211)=1,COUNTA(C$5:C211),"")</f>
        <v/>
      </c>
      <c r="C211" s="25"/>
      <c r="D211" s="26"/>
      <c r="E211" s="27"/>
      <c r="F211" s="28"/>
      <c r="G211" s="29"/>
      <c r="H211" s="30"/>
      <c r="I211" s="26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41"/>
      <c r="U211" s="42"/>
      <c r="V211" s="42"/>
      <c r="W211" s="42"/>
      <c r="X211" s="43"/>
      <c r="Y211" s="44"/>
      <c r="Z211" s="45"/>
      <c r="AA211" s="42"/>
      <c r="AB211" s="42"/>
      <c r="AC211" s="46"/>
      <c r="AD211" s="47"/>
      <c r="AE211" s="48"/>
      <c r="AF211" s="49"/>
      <c r="AG211" s="50"/>
      <c r="AH211" s="51"/>
      <c r="AI211" s="52"/>
      <c r="AJ211" s="31"/>
      <c r="AK211" s="31"/>
      <c r="AL211" s="31"/>
    </row>
    <row r="212" spans="2:38" ht="15.95" thickBot="1" x14ac:dyDescent="0.3">
      <c r="B212" s="24" t="str">
        <f>IF(COUNTA(C212:C212)=1,COUNTA(C$5:C212),"")</f>
        <v/>
      </c>
      <c r="C212" s="25"/>
      <c r="D212" s="26"/>
      <c r="E212" s="27"/>
      <c r="F212" s="28"/>
      <c r="G212" s="29"/>
      <c r="H212" s="30"/>
      <c r="I212" s="26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41"/>
      <c r="U212" s="42"/>
      <c r="V212" s="42"/>
      <c r="W212" s="42"/>
      <c r="X212" s="43"/>
      <c r="Y212" s="44"/>
      <c r="Z212" s="45"/>
      <c r="AA212" s="42"/>
      <c r="AB212" s="42"/>
      <c r="AC212" s="46"/>
      <c r="AD212" s="47"/>
      <c r="AE212" s="48"/>
      <c r="AF212" s="49"/>
      <c r="AG212" s="50"/>
      <c r="AH212" s="51"/>
      <c r="AI212" s="52"/>
      <c r="AJ212" s="31"/>
      <c r="AK212" s="31"/>
      <c r="AL212" s="31"/>
    </row>
    <row r="213" spans="2:38" ht="15.95" thickBot="1" x14ac:dyDescent="0.3">
      <c r="B213" s="24" t="str">
        <f>IF(COUNTA(C213:C213)=1,COUNTA(C$5:C213),"")</f>
        <v/>
      </c>
      <c r="C213" s="25"/>
      <c r="D213" s="26"/>
      <c r="E213" s="27"/>
      <c r="F213" s="28"/>
      <c r="G213" s="29"/>
      <c r="H213" s="30"/>
      <c r="I213" s="26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41"/>
      <c r="U213" s="42"/>
      <c r="V213" s="42"/>
      <c r="W213" s="42"/>
      <c r="X213" s="43"/>
      <c r="Y213" s="44"/>
      <c r="Z213" s="45"/>
      <c r="AA213" s="42"/>
      <c r="AB213" s="42"/>
      <c r="AC213" s="46"/>
      <c r="AD213" s="47"/>
      <c r="AE213" s="48"/>
      <c r="AF213" s="49"/>
      <c r="AG213" s="50"/>
      <c r="AH213" s="51"/>
      <c r="AI213" s="52"/>
      <c r="AJ213" s="31"/>
      <c r="AK213" s="31"/>
      <c r="AL213" s="31"/>
    </row>
    <row r="214" spans="2:38" ht="15.95" thickBot="1" x14ac:dyDescent="0.3">
      <c r="B214" s="24" t="str">
        <f>IF(COUNTA(C214:C214)=1,COUNTA(C$5:C214),"")</f>
        <v/>
      </c>
      <c r="C214" s="25"/>
      <c r="D214" s="26"/>
      <c r="E214" s="27"/>
      <c r="F214" s="28"/>
      <c r="G214" s="29"/>
      <c r="H214" s="30"/>
      <c r="I214" s="26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41"/>
      <c r="U214" s="42"/>
      <c r="V214" s="42"/>
      <c r="W214" s="42"/>
      <c r="X214" s="43"/>
      <c r="Y214" s="44"/>
      <c r="Z214" s="45"/>
      <c r="AA214" s="42"/>
      <c r="AB214" s="42"/>
      <c r="AC214" s="46"/>
      <c r="AD214" s="47"/>
      <c r="AE214" s="48"/>
      <c r="AF214" s="49"/>
      <c r="AG214" s="50"/>
      <c r="AH214" s="51"/>
      <c r="AI214" s="52"/>
      <c r="AJ214" s="31"/>
      <c r="AK214" s="31"/>
      <c r="AL214" s="31"/>
    </row>
    <row r="215" spans="2:38" ht="15.95" thickBot="1" x14ac:dyDescent="0.3">
      <c r="B215" s="24" t="str">
        <f>IF(COUNTA(C215:C215)=1,COUNTA(C$5:C215),"")</f>
        <v/>
      </c>
      <c r="C215" s="25"/>
      <c r="D215" s="26"/>
      <c r="E215" s="27"/>
      <c r="F215" s="28"/>
      <c r="G215" s="29"/>
      <c r="H215" s="30"/>
      <c r="I215" s="26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41"/>
      <c r="U215" s="42"/>
      <c r="V215" s="42"/>
      <c r="W215" s="42"/>
      <c r="X215" s="43"/>
      <c r="Y215" s="44"/>
      <c r="Z215" s="45"/>
      <c r="AA215" s="42"/>
      <c r="AB215" s="42"/>
      <c r="AC215" s="46"/>
      <c r="AD215" s="47"/>
      <c r="AE215" s="48"/>
      <c r="AF215" s="49"/>
      <c r="AG215" s="50"/>
      <c r="AH215" s="51"/>
      <c r="AI215" s="52"/>
      <c r="AJ215" s="31"/>
      <c r="AK215" s="31"/>
      <c r="AL215" s="31"/>
    </row>
    <row r="216" spans="2:38" ht="15.95" thickBot="1" x14ac:dyDescent="0.3">
      <c r="B216" s="24" t="str">
        <f>IF(COUNTA(C216:C216)=1,COUNTA(C$5:C216),"")</f>
        <v/>
      </c>
      <c r="C216" s="25"/>
      <c r="D216" s="26"/>
      <c r="E216" s="27"/>
      <c r="F216" s="28"/>
      <c r="G216" s="29"/>
      <c r="H216" s="30"/>
      <c r="I216" s="26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41"/>
      <c r="U216" s="42"/>
      <c r="V216" s="42"/>
      <c r="W216" s="42"/>
      <c r="X216" s="43"/>
      <c r="Y216" s="44"/>
      <c r="Z216" s="45"/>
      <c r="AA216" s="42"/>
      <c r="AB216" s="42"/>
      <c r="AC216" s="46"/>
      <c r="AD216" s="47"/>
      <c r="AE216" s="48"/>
      <c r="AF216" s="49"/>
      <c r="AG216" s="50"/>
      <c r="AH216" s="51"/>
      <c r="AI216" s="52"/>
      <c r="AJ216" s="31"/>
      <c r="AK216" s="31"/>
      <c r="AL216" s="31"/>
    </row>
    <row r="217" spans="2:38" ht="15.95" thickBot="1" x14ac:dyDescent="0.3">
      <c r="B217" s="24" t="str">
        <f>IF(COUNTA(C217:C217)=1,COUNTA(C$5:C217),"")</f>
        <v/>
      </c>
      <c r="C217" s="25"/>
      <c r="D217" s="26"/>
      <c r="E217" s="27"/>
      <c r="F217" s="28"/>
      <c r="G217" s="29"/>
      <c r="H217" s="30"/>
      <c r="I217" s="26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41"/>
      <c r="U217" s="42"/>
      <c r="V217" s="42"/>
      <c r="W217" s="42"/>
      <c r="X217" s="43"/>
      <c r="Y217" s="44"/>
      <c r="Z217" s="45"/>
      <c r="AA217" s="42"/>
      <c r="AB217" s="42"/>
      <c r="AC217" s="46"/>
      <c r="AD217" s="47"/>
      <c r="AE217" s="48"/>
      <c r="AF217" s="49"/>
      <c r="AG217" s="50"/>
      <c r="AH217" s="51"/>
      <c r="AI217" s="52"/>
      <c r="AJ217" s="31"/>
      <c r="AK217" s="31"/>
      <c r="AL217" s="31"/>
    </row>
    <row r="218" spans="2:38" ht="15.95" thickBot="1" x14ac:dyDescent="0.3">
      <c r="B218" s="24" t="str">
        <f>IF(COUNTA(C218:C218)=1,COUNTA(C$5:C218),"")</f>
        <v/>
      </c>
      <c r="C218" s="25"/>
      <c r="D218" s="26"/>
      <c r="E218" s="27"/>
      <c r="F218" s="28"/>
      <c r="G218" s="29"/>
      <c r="H218" s="30"/>
      <c r="I218" s="26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41"/>
      <c r="U218" s="42"/>
      <c r="V218" s="42"/>
      <c r="W218" s="42"/>
      <c r="X218" s="43"/>
      <c r="Y218" s="44"/>
      <c r="Z218" s="45"/>
      <c r="AA218" s="42"/>
      <c r="AB218" s="42"/>
      <c r="AC218" s="46"/>
      <c r="AD218" s="47"/>
      <c r="AE218" s="48"/>
      <c r="AF218" s="49"/>
      <c r="AG218" s="50"/>
      <c r="AH218" s="51"/>
      <c r="AI218" s="52"/>
      <c r="AJ218" s="31"/>
      <c r="AK218" s="31"/>
      <c r="AL218" s="31"/>
    </row>
    <row r="219" spans="2:38" ht="15.95" thickBot="1" x14ac:dyDescent="0.3">
      <c r="B219" s="24" t="str">
        <f>IF(COUNTA(C219:C219)=1,COUNTA(C$5:C219),"")</f>
        <v/>
      </c>
      <c r="C219" s="25"/>
      <c r="D219" s="26"/>
      <c r="E219" s="27"/>
      <c r="F219" s="28"/>
      <c r="G219" s="29"/>
      <c r="H219" s="30"/>
      <c r="I219" s="26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41"/>
      <c r="U219" s="42"/>
      <c r="V219" s="42"/>
      <c r="W219" s="42"/>
      <c r="X219" s="43"/>
      <c r="Y219" s="44"/>
      <c r="Z219" s="45"/>
      <c r="AA219" s="42"/>
      <c r="AB219" s="42"/>
      <c r="AC219" s="46"/>
      <c r="AD219" s="47"/>
      <c r="AE219" s="48"/>
      <c r="AF219" s="49"/>
      <c r="AG219" s="50"/>
      <c r="AH219" s="51"/>
      <c r="AI219" s="52"/>
      <c r="AJ219" s="31"/>
      <c r="AK219" s="31"/>
      <c r="AL219" s="31"/>
    </row>
    <row r="220" spans="2:38" ht="15.95" thickBot="1" x14ac:dyDescent="0.3">
      <c r="B220" s="24" t="str">
        <f>IF(COUNTA(C220:C220)=1,COUNTA(C$5:C220),"")</f>
        <v/>
      </c>
      <c r="C220" s="25"/>
      <c r="D220" s="26"/>
      <c r="E220" s="27"/>
      <c r="F220" s="28"/>
      <c r="G220" s="29"/>
      <c r="H220" s="30"/>
      <c r="I220" s="26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41"/>
      <c r="U220" s="42"/>
      <c r="V220" s="42"/>
      <c r="W220" s="42"/>
      <c r="X220" s="43"/>
      <c r="Y220" s="44"/>
      <c r="Z220" s="45"/>
      <c r="AA220" s="42"/>
      <c r="AB220" s="42"/>
      <c r="AC220" s="46"/>
      <c r="AD220" s="47"/>
      <c r="AE220" s="48"/>
      <c r="AF220" s="49"/>
      <c r="AG220" s="50"/>
      <c r="AH220" s="51"/>
      <c r="AI220" s="52"/>
      <c r="AJ220" s="31"/>
      <c r="AK220" s="31"/>
      <c r="AL220" s="31"/>
    </row>
    <row r="221" spans="2:38" ht="15.95" thickBot="1" x14ac:dyDescent="0.3">
      <c r="B221" s="24" t="str">
        <f>IF(COUNTA(C221:C221)=1,COUNTA(C$5:C221),"")</f>
        <v/>
      </c>
      <c r="C221" s="25"/>
      <c r="D221" s="26"/>
      <c r="E221" s="27"/>
      <c r="F221" s="28"/>
      <c r="G221" s="29"/>
      <c r="H221" s="30"/>
      <c r="I221" s="26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41"/>
      <c r="U221" s="42"/>
      <c r="V221" s="42"/>
      <c r="W221" s="42"/>
      <c r="X221" s="43"/>
      <c r="Y221" s="44"/>
      <c r="Z221" s="45"/>
      <c r="AA221" s="42"/>
      <c r="AB221" s="42"/>
      <c r="AC221" s="46"/>
      <c r="AD221" s="47"/>
      <c r="AE221" s="48"/>
      <c r="AF221" s="49"/>
      <c r="AG221" s="50"/>
      <c r="AH221" s="51"/>
      <c r="AI221" s="52"/>
      <c r="AJ221" s="31"/>
      <c r="AK221" s="31"/>
      <c r="AL221" s="31"/>
    </row>
    <row r="222" spans="2:38" ht="15.95" thickBot="1" x14ac:dyDescent="0.3">
      <c r="B222" s="24" t="str">
        <f>IF(COUNTA(C222:C222)=1,COUNTA(C$5:C222),"")</f>
        <v/>
      </c>
      <c r="C222" s="25"/>
      <c r="D222" s="26"/>
      <c r="E222" s="27"/>
      <c r="F222" s="28"/>
      <c r="G222" s="29"/>
      <c r="H222" s="30"/>
      <c r="I222" s="26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41"/>
      <c r="U222" s="42"/>
      <c r="V222" s="42"/>
      <c r="W222" s="42"/>
      <c r="X222" s="43"/>
      <c r="Y222" s="44"/>
      <c r="Z222" s="45"/>
      <c r="AA222" s="42"/>
      <c r="AB222" s="42"/>
      <c r="AC222" s="46"/>
      <c r="AD222" s="47"/>
      <c r="AE222" s="48"/>
      <c r="AF222" s="49"/>
      <c r="AG222" s="50"/>
      <c r="AH222" s="51"/>
      <c r="AI222" s="52"/>
      <c r="AJ222" s="31"/>
      <c r="AK222" s="31"/>
      <c r="AL222" s="31"/>
    </row>
    <row r="223" spans="2:38" ht="15.95" thickBot="1" x14ac:dyDescent="0.3">
      <c r="B223" s="24" t="str">
        <f>IF(COUNTA(C223:C223)=1,COUNTA(C$5:C223),"")</f>
        <v/>
      </c>
      <c r="C223" s="25"/>
      <c r="D223" s="26"/>
      <c r="E223" s="27"/>
      <c r="F223" s="28"/>
      <c r="G223" s="29"/>
      <c r="H223" s="30"/>
      <c r="I223" s="26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41"/>
      <c r="U223" s="42"/>
      <c r="V223" s="42"/>
      <c r="W223" s="42"/>
      <c r="X223" s="43"/>
      <c r="Y223" s="44"/>
      <c r="Z223" s="45"/>
      <c r="AA223" s="42"/>
      <c r="AB223" s="42"/>
      <c r="AC223" s="46"/>
      <c r="AD223" s="47"/>
      <c r="AE223" s="48"/>
      <c r="AF223" s="49"/>
      <c r="AG223" s="50"/>
      <c r="AH223" s="51"/>
      <c r="AI223" s="52"/>
      <c r="AJ223" s="31"/>
      <c r="AK223" s="31"/>
      <c r="AL223" s="31"/>
    </row>
    <row r="224" spans="2:38" ht="15.95" thickBot="1" x14ac:dyDescent="0.3">
      <c r="B224" s="24" t="str">
        <f>IF(COUNTA(C224:C224)=1,COUNTA(C$5:C224),"")</f>
        <v/>
      </c>
      <c r="C224" s="25"/>
      <c r="D224" s="26"/>
      <c r="E224" s="27"/>
      <c r="F224" s="28"/>
      <c r="G224" s="29"/>
      <c r="H224" s="30"/>
      <c r="I224" s="26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41"/>
      <c r="U224" s="42"/>
      <c r="V224" s="42"/>
      <c r="W224" s="42"/>
      <c r="X224" s="43"/>
      <c r="Y224" s="44"/>
      <c r="Z224" s="45"/>
      <c r="AA224" s="42"/>
      <c r="AB224" s="42"/>
      <c r="AC224" s="46"/>
      <c r="AD224" s="47"/>
      <c r="AE224" s="48"/>
      <c r="AF224" s="49"/>
      <c r="AG224" s="50"/>
      <c r="AH224" s="51"/>
      <c r="AI224" s="52"/>
      <c r="AJ224" s="31"/>
      <c r="AK224" s="31"/>
      <c r="AL224" s="31"/>
    </row>
    <row r="225" spans="2:38" ht="15.95" thickBot="1" x14ac:dyDescent="0.3">
      <c r="B225" s="24" t="str">
        <f>IF(COUNTA(C225:C225)=1,COUNTA(C$5:C225),"")</f>
        <v/>
      </c>
      <c r="C225" s="25"/>
      <c r="D225" s="26"/>
      <c r="E225" s="27"/>
      <c r="F225" s="28"/>
      <c r="G225" s="29"/>
      <c r="H225" s="30"/>
      <c r="I225" s="26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41"/>
      <c r="U225" s="42"/>
      <c r="V225" s="42"/>
      <c r="W225" s="42"/>
      <c r="X225" s="43"/>
      <c r="Y225" s="44"/>
      <c r="Z225" s="45"/>
      <c r="AA225" s="42"/>
      <c r="AB225" s="42"/>
      <c r="AC225" s="46"/>
      <c r="AD225" s="47"/>
      <c r="AE225" s="48"/>
      <c r="AF225" s="49"/>
      <c r="AG225" s="50"/>
      <c r="AH225" s="51"/>
      <c r="AI225" s="52"/>
      <c r="AJ225" s="31"/>
      <c r="AK225" s="31"/>
      <c r="AL225" s="31"/>
    </row>
    <row r="226" spans="2:38" ht="15.95" thickBot="1" x14ac:dyDescent="0.3">
      <c r="B226" s="24" t="str">
        <f>IF(COUNTA(C226:C226)=1,COUNTA(C$5:C226),"")</f>
        <v/>
      </c>
      <c r="C226" s="25"/>
      <c r="D226" s="26"/>
      <c r="E226" s="27"/>
      <c r="F226" s="28"/>
      <c r="G226" s="29"/>
      <c r="H226" s="30"/>
      <c r="I226" s="26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41"/>
      <c r="U226" s="42"/>
      <c r="V226" s="42"/>
      <c r="W226" s="42"/>
      <c r="X226" s="43"/>
      <c r="Y226" s="44"/>
      <c r="Z226" s="45"/>
      <c r="AA226" s="42"/>
      <c r="AB226" s="42"/>
      <c r="AC226" s="46"/>
      <c r="AD226" s="47"/>
      <c r="AE226" s="48"/>
      <c r="AF226" s="49"/>
      <c r="AG226" s="50"/>
      <c r="AH226" s="51"/>
      <c r="AI226" s="52"/>
      <c r="AJ226" s="31"/>
      <c r="AK226" s="31"/>
      <c r="AL226" s="31"/>
    </row>
    <row r="227" spans="2:38" ht="15.95" thickBot="1" x14ac:dyDescent="0.3">
      <c r="B227" s="24" t="str">
        <f>IF(COUNTA(C227:C227)=1,COUNTA(C$5:C227),"")</f>
        <v/>
      </c>
      <c r="C227" s="25"/>
      <c r="D227" s="26"/>
      <c r="E227" s="27"/>
      <c r="F227" s="28"/>
      <c r="G227" s="29"/>
      <c r="H227" s="30"/>
      <c r="I227" s="26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41"/>
      <c r="U227" s="42"/>
      <c r="V227" s="42"/>
      <c r="W227" s="42"/>
      <c r="X227" s="43"/>
      <c r="Y227" s="44"/>
      <c r="Z227" s="45"/>
      <c r="AA227" s="42"/>
      <c r="AB227" s="42"/>
      <c r="AC227" s="46"/>
      <c r="AD227" s="47"/>
      <c r="AE227" s="48"/>
      <c r="AF227" s="49"/>
      <c r="AG227" s="50"/>
      <c r="AH227" s="51"/>
      <c r="AI227" s="52"/>
      <c r="AJ227" s="31"/>
      <c r="AK227" s="31"/>
      <c r="AL227" s="31"/>
    </row>
    <row r="228" spans="2:38" ht="15.95" thickBot="1" x14ac:dyDescent="0.3">
      <c r="B228" s="24" t="str">
        <f>IF(COUNTA(C228:C228)=1,COUNTA(C$5:C228),"")</f>
        <v/>
      </c>
      <c r="C228" s="25"/>
      <c r="D228" s="26"/>
      <c r="E228" s="27"/>
      <c r="F228" s="28"/>
      <c r="G228" s="29"/>
      <c r="H228" s="30"/>
      <c r="I228" s="26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41"/>
      <c r="U228" s="42"/>
      <c r="V228" s="42"/>
      <c r="W228" s="42"/>
      <c r="X228" s="43"/>
      <c r="Y228" s="44"/>
      <c r="Z228" s="45"/>
      <c r="AA228" s="42"/>
      <c r="AB228" s="42"/>
      <c r="AC228" s="46"/>
      <c r="AD228" s="47"/>
      <c r="AE228" s="48"/>
      <c r="AF228" s="49"/>
      <c r="AG228" s="50"/>
      <c r="AH228" s="51"/>
      <c r="AI228" s="52"/>
      <c r="AJ228" s="31"/>
      <c r="AK228" s="31"/>
      <c r="AL228" s="31"/>
    </row>
    <row r="229" spans="2:38" ht="15.95" thickBot="1" x14ac:dyDescent="0.3">
      <c r="B229" s="24" t="str">
        <f>IF(COUNTA(C229:C229)=1,COUNTA(C$5:C229),"")</f>
        <v/>
      </c>
      <c r="C229" s="25"/>
      <c r="D229" s="26"/>
      <c r="E229" s="27"/>
      <c r="F229" s="28"/>
      <c r="G229" s="29"/>
      <c r="H229" s="30"/>
      <c r="I229" s="26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41"/>
      <c r="U229" s="42"/>
      <c r="V229" s="42"/>
      <c r="W229" s="42"/>
      <c r="X229" s="43"/>
      <c r="Y229" s="44"/>
      <c r="Z229" s="45"/>
      <c r="AA229" s="42"/>
      <c r="AB229" s="42"/>
      <c r="AC229" s="46"/>
      <c r="AD229" s="47"/>
      <c r="AE229" s="48"/>
      <c r="AF229" s="49"/>
      <c r="AG229" s="50"/>
      <c r="AH229" s="51"/>
      <c r="AI229" s="52"/>
      <c r="AJ229" s="31"/>
      <c r="AK229" s="31"/>
      <c r="AL229" s="31"/>
    </row>
    <row r="230" spans="2:38" ht="15.95" thickBot="1" x14ac:dyDescent="0.3">
      <c r="B230" s="24" t="str">
        <f>IF(COUNTA(C230:C230)=1,COUNTA(C$5:C230),"")</f>
        <v/>
      </c>
      <c r="C230" s="25"/>
      <c r="D230" s="26"/>
      <c r="E230" s="27"/>
      <c r="F230" s="28"/>
      <c r="G230" s="29"/>
      <c r="H230" s="30"/>
      <c r="I230" s="26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41"/>
      <c r="U230" s="42"/>
      <c r="V230" s="42"/>
      <c r="W230" s="42"/>
      <c r="X230" s="43"/>
      <c r="Y230" s="44"/>
      <c r="Z230" s="45"/>
      <c r="AA230" s="42"/>
      <c r="AB230" s="42"/>
      <c r="AC230" s="46"/>
      <c r="AD230" s="47"/>
      <c r="AE230" s="48"/>
      <c r="AF230" s="49"/>
      <c r="AG230" s="50"/>
      <c r="AH230" s="51"/>
      <c r="AI230" s="52"/>
      <c r="AJ230" s="31"/>
      <c r="AK230" s="31"/>
      <c r="AL230" s="31"/>
    </row>
    <row r="231" spans="2:38" ht="15.95" thickBot="1" x14ac:dyDescent="0.3">
      <c r="B231" s="24" t="str">
        <f>IF(COUNTA(C231:C231)=1,COUNTA(C$5:C231),"")</f>
        <v/>
      </c>
      <c r="C231" s="25"/>
      <c r="D231" s="26"/>
      <c r="E231" s="27"/>
      <c r="F231" s="28"/>
      <c r="G231" s="29"/>
      <c r="H231" s="30"/>
      <c r="I231" s="26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41"/>
      <c r="U231" s="42"/>
      <c r="V231" s="42"/>
      <c r="W231" s="42"/>
      <c r="X231" s="43"/>
      <c r="Y231" s="44"/>
      <c r="Z231" s="45"/>
      <c r="AA231" s="42"/>
      <c r="AB231" s="42"/>
      <c r="AC231" s="46"/>
      <c r="AD231" s="47"/>
      <c r="AE231" s="48"/>
      <c r="AF231" s="49"/>
      <c r="AG231" s="50"/>
      <c r="AH231" s="51"/>
      <c r="AI231" s="52"/>
      <c r="AJ231" s="31"/>
      <c r="AK231" s="31"/>
      <c r="AL231" s="31"/>
    </row>
    <row r="232" spans="2:38" ht="15.95" thickBot="1" x14ac:dyDescent="0.3">
      <c r="B232" s="24" t="str">
        <f>IF(COUNTA(C232:C232)=1,COUNTA(C$5:C232),"")</f>
        <v/>
      </c>
      <c r="C232" s="25"/>
      <c r="D232" s="26"/>
      <c r="E232" s="27"/>
      <c r="F232" s="28"/>
      <c r="G232" s="29"/>
      <c r="H232" s="30"/>
      <c r="I232" s="26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41"/>
      <c r="U232" s="42"/>
      <c r="V232" s="42"/>
      <c r="W232" s="42"/>
      <c r="X232" s="43"/>
      <c r="Y232" s="44"/>
      <c r="Z232" s="45"/>
      <c r="AA232" s="42"/>
      <c r="AB232" s="42"/>
      <c r="AC232" s="46"/>
      <c r="AD232" s="47"/>
      <c r="AE232" s="48"/>
      <c r="AF232" s="49"/>
      <c r="AG232" s="50"/>
      <c r="AH232" s="51"/>
      <c r="AI232" s="52"/>
      <c r="AJ232" s="31"/>
      <c r="AK232" s="31"/>
      <c r="AL232" s="31"/>
    </row>
    <row r="233" spans="2:38" ht="15.95" thickBot="1" x14ac:dyDescent="0.3">
      <c r="B233" s="24" t="str">
        <f>IF(COUNTA(C233:C233)=1,COUNTA(C$5:C233),"")</f>
        <v/>
      </c>
      <c r="C233" s="25"/>
      <c r="D233" s="26"/>
      <c r="E233" s="27"/>
      <c r="F233" s="28"/>
      <c r="G233" s="29"/>
      <c r="H233" s="30"/>
      <c r="I233" s="26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41"/>
      <c r="U233" s="42"/>
      <c r="V233" s="42"/>
      <c r="W233" s="42"/>
      <c r="X233" s="43"/>
      <c r="Y233" s="44"/>
      <c r="Z233" s="45"/>
      <c r="AA233" s="42"/>
      <c r="AB233" s="42"/>
      <c r="AC233" s="46"/>
      <c r="AD233" s="47"/>
      <c r="AE233" s="48"/>
      <c r="AF233" s="49"/>
      <c r="AG233" s="50"/>
      <c r="AH233" s="51"/>
      <c r="AI233" s="52"/>
      <c r="AJ233" s="31"/>
      <c r="AK233" s="31"/>
      <c r="AL233" s="31"/>
    </row>
    <row r="234" spans="2:38" ht="15.95" thickBot="1" x14ac:dyDescent="0.3">
      <c r="B234" s="24" t="str">
        <f>IF(COUNTA(C234:C234)=1,COUNTA(C$5:C234),"")</f>
        <v/>
      </c>
      <c r="C234" s="25"/>
      <c r="D234" s="26"/>
      <c r="E234" s="27"/>
      <c r="F234" s="28"/>
      <c r="G234" s="29"/>
      <c r="H234" s="30"/>
      <c r="I234" s="26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41"/>
      <c r="U234" s="42"/>
      <c r="V234" s="42"/>
      <c r="W234" s="42"/>
      <c r="X234" s="43"/>
      <c r="Y234" s="44"/>
      <c r="Z234" s="45"/>
      <c r="AA234" s="42"/>
      <c r="AB234" s="42"/>
      <c r="AC234" s="46"/>
      <c r="AD234" s="47"/>
      <c r="AE234" s="48"/>
      <c r="AF234" s="49"/>
      <c r="AG234" s="50"/>
      <c r="AH234" s="51"/>
      <c r="AI234" s="52"/>
      <c r="AJ234" s="31"/>
      <c r="AK234" s="31"/>
      <c r="AL234" s="31"/>
    </row>
    <row r="235" spans="2:38" ht="15.95" thickBot="1" x14ac:dyDescent="0.3">
      <c r="B235" s="24" t="str">
        <f>IF(COUNTA(C235:C235)=1,COUNTA(C$5:C235),"")</f>
        <v/>
      </c>
      <c r="C235" s="25"/>
      <c r="D235" s="26"/>
      <c r="E235" s="27"/>
      <c r="F235" s="28"/>
      <c r="G235" s="29"/>
      <c r="H235" s="30"/>
      <c r="I235" s="26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41"/>
      <c r="U235" s="42"/>
      <c r="V235" s="42"/>
      <c r="W235" s="42"/>
      <c r="X235" s="43"/>
      <c r="Y235" s="44"/>
      <c r="Z235" s="45"/>
      <c r="AA235" s="42"/>
      <c r="AB235" s="42"/>
      <c r="AC235" s="46"/>
      <c r="AD235" s="47"/>
      <c r="AE235" s="48"/>
      <c r="AF235" s="49"/>
      <c r="AG235" s="50"/>
      <c r="AH235" s="51"/>
      <c r="AI235" s="52"/>
      <c r="AJ235" s="31"/>
      <c r="AK235" s="31"/>
      <c r="AL235" s="31"/>
    </row>
    <row r="236" spans="2:38" ht="15.95" thickBot="1" x14ac:dyDescent="0.3">
      <c r="B236" s="24" t="str">
        <f>IF(COUNTA(C236:C236)=1,COUNTA(C$5:C236),"")</f>
        <v/>
      </c>
      <c r="C236" s="25"/>
      <c r="D236" s="26"/>
      <c r="E236" s="27"/>
      <c r="F236" s="28"/>
      <c r="G236" s="29"/>
      <c r="H236" s="30"/>
      <c r="I236" s="26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41"/>
      <c r="U236" s="42"/>
      <c r="V236" s="42"/>
      <c r="W236" s="42"/>
      <c r="X236" s="43"/>
      <c r="Y236" s="44"/>
      <c r="Z236" s="45"/>
      <c r="AA236" s="42"/>
      <c r="AB236" s="42"/>
      <c r="AC236" s="46"/>
      <c r="AD236" s="47"/>
      <c r="AE236" s="48"/>
      <c r="AF236" s="49"/>
      <c r="AG236" s="50"/>
      <c r="AH236" s="51"/>
      <c r="AI236" s="52"/>
      <c r="AJ236" s="31"/>
      <c r="AK236" s="31"/>
      <c r="AL236" s="31"/>
    </row>
    <row r="237" spans="2:38" ht="15.95" thickBot="1" x14ac:dyDescent="0.3">
      <c r="B237" s="24" t="str">
        <f>IF(COUNTA(C237:C237)=1,COUNTA(C$5:C237),"")</f>
        <v/>
      </c>
      <c r="C237" s="25"/>
      <c r="D237" s="26"/>
      <c r="E237" s="27"/>
      <c r="F237" s="28"/>
      <c r="G237" s="29"/>
      <c r="H237" s="30"/>
      <c r="I237" s="26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41"/>
      <c r="U237" s="42"/>
      <c r="V237" s="42"/>
      <c r="W237" s="42"/>
      <c r="X237" s="43"/>
      <c r="Y237" s="44"/>
      <c r="Z237" s="45"/>
      <c r="AA237" s="42"/>
      <c r="AB237" s="42"/>
      <c r="AC237" s="46"/>
      <c r="AD237" s="47"/>
      <c r="AE237" s="48"/>
      <c r="AF237" s="49"/>
      <c r="AG237" s="50"/>
      <c r="AH237" s="51"/>
      <c r="AI237" s="52"/>
      <c r="AJ237" s="31"/>
      <c r="AK237" s="31"/>
      <c r="AL237" s="31"/>
    </row>
    <row r="238" spans="2:38" ht="15.95" thickBot="1" x14ac:dyDescent="0.3">
      <c r="B238" s="24" t="str">
        <f>IF(COUNTA(C238:C238)=1,COUNTA(C$5:C238),"")</f>
        <v/>
      </c>
      <c r="C238" s="25"/>
      <c r="D238" s="26"/>
      <c r="E238" s="27"/>
      <c r="F238" s="28"/>
      <c r="G238" s="29"/>
      <c r="H238" s="30"/>
      <c r="I238" s="26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41"/>
      <c r="U238" s="42"/>
      <c r="V238" s="42"/>
      <c r="W238" s="42"/>
      <c r="X238" s="43"/>
      <c r="Y238" s="44"/>
      <c r="Z238" s="45"/>
      <c r="AA238" s="42"/>
      <c r="AB238" s="42"/>
      <c r="AC238" s="46"/>
      <c r="AD238" s="47"/>
      <c r="AE238" s="48"/>
      <c r="AF238" s="49"/>
      <c r="AG238" s="50"/>
      <c r="AH238" s="51"/>
      <c r="AI238" s="52"/>
      <c r="AJ238" s="31"/>
      <c r="AK238" s="31"/>
      <c r="AL238" s="31"/>
    </row>
    <row r="239" spans="2:38" ht="15.95" thickBot="1" x14ac:dyDescent="0.3">
      <c r="B239" s="24" t="str">
        <f>IF(COUNTA(C239:C239)=1,COUNTA(C$5:C239),"")</f>
        <v/>
      </c>
      <c r="C239" s="25"/>
      <c r="D239" s="26"/>
      <c r="E239" s="27"/>
      <c r="F239" s="28"/>
      <c r="G239" s="29"/>
      <c r="H239" s="30"/>
      <c r="I239" s="26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41"/>
      <c r="U239" s="42"/>
      <c r="V239" s="42"/>
      <c r="W239" s="42"/>
      <c r="X239" s="43"/>
      <c r="Y239" s="44"/>
      <c r="Z239" s="45"/>
      <c r="AA239" s="42"/>
      <c r="AB239" s="42"/>
      <c r="AC239" s="46"/>
      <c r="AD239" s="47"/>
      <c r="AE239" s="48"/>
      <c r="AF239" s="49"/>
      <c r="AG239" s="50"/>
      <c r="AH239" s="51"/>
      <c r="AI239" s="52"/>
      <c r="AJ239" s="31"/>
      <c r="AK239" s="31"/>
      <c r="AL239" s="31"/>
    </row>
    <row r="240" spans="2:38" ht="15.95" thickBot="1" x14ac:dyDescent="0.3">
      <c r="B240" s="24" t="str">
        <f>IF(COUNTA(C240:C240)=1,COUNTA(C$5:C240),"")</f>
        <v/>
      </c>
      <c r="C240" s="25"/>
      <c r="D240" s="26"/>
      <c r="E240" s="27"/>
      <c r="F240" s="28"/>
      <c r="G240" s="29"/>
      <c r="H240" s="30"/>
      <c r="I240" s="26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41"/>
      <c r="U240" s="42"/>
      <c r="V240" s="42"/>
      <c r="W240" s="42"/>
      <c r="X240" s="43"/>
      <c r="Y240" s="44"/>
      <c r="Z240" s="45"/>
      <c r="AA240" s="42"/>
      <c r="AB240" s="42"/>
      <c r="AC240" s="46"/>
      <c r="AD240" s="47"/>
      <c r="AE240" s="48"/>
      <c r="AF240" s="49"/>
      <c r="AG240" s="50"/>
      <c r="AH240" s="51"/>
      <c r="AI240" s="52"/>
      <c r="AJ240" s="31"/>
      <c r="AK240" s="31"/>
      <c r="AL240" s="31"/>
    </row>
    <row r="241" spans="2:38" ht="15.95" thickBot="1" x14ac:dyDescent="0.3">
      <c r="B241" s="24" t="str">
        <f>IF(COUNTA(C241:C241)=1,COUNTA(C$5:C241),"")</f>
        <v/>
      </c>
      <c r="C241" s="25"/>
      <c r="D241" s="26"/>
      <c r="E241" s="27"/>
      <c r="F241" s="28"/>
      <c r="G241" s="29"/>
      <c r="H241" s="30"/>
      <c r="I241" s="26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41"/>
      <c r="U241" s="42"/>
      <c r="V241" s="42"/>
      <c r="W241" s="42"/>
      <c r="X241" s="43"/>
      <c r="Y241" s="44"/>
      <c r="Z241" s="45"/>
      <c r="AA241" s="42"/>
      <c r="AB241" s="42"/>
      <c r="AC241" s="46"/>
      <c r="AD241" s="47"/>
      <c r="AE241" s="48"/>
      <c r="AF241" s="49"/>
      <c r="AG241" s="50"/>
      <c r="AH241" s="51"/>
      <c r="AI241" s="52"/>
      <c r="AJ241" s="31"/>
      <c r="AK241" s="31"/>
      <c r="AL241" s="31"/>
    </row>
    <row r="242" spans="2:38" ht="15.95" thickBot="1" x14ac:dyDescent="0.3">
      <c r="B242" s="24" t="str">
        <f>IF(COUNTA(C242:C242)=1,COUNTA(C$5:C242),"")</f>
        <v/>
      </c>
      <c r="C242" s="25"/>
      <c r="D242" s="26"/>
      <c r="E242" s="27"/>
      <c r="F242" s="28"/>
      <c r="G242" s="29"/>
      <c r="H242" s="30"/>
      <c r="I242" s="26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41"/>
      <c r="U242" s="42"/>
      <c r="V242" s="42"/>
      <c r="W242" s="42"/>
      <c r="X242" s="43"/>
      <c r="Y242" s="44"/>
      <c r="Z242" s="45"/>
      <c r="AA242" s="42"/>
      <c r="AB242" s="42"/>
      <c r="AC242" s="46"/>
      <c r="AD242" s="47"/>
      <c r="AE242" s="48"/>
      <c r="AF242" s="49"/>
      <c r="AG242" s="50"/>
      <c r="AH242" s="51"/>
      <c r="AI242" s="52"/>
      <c r="AJ242" s="31"/>
      <c r="AK242" s="31"/>
      <c r="AL242" s="31"/>
    </row>
    <row r="243" spans="2:38" ht="15.95" thickBot="1" x14ac:dyDescent="0.3">
      <c r="B243" s="24" t="str">
        <f>IF(COUNTA(C243:C243)=1,COUNTA(C$5:C243),"")</f>
        <v/>
      </c>
      <c r="C243" s="25"/>
      <c r="D243" s="26"/>
      <c r="E243" s="27"/>
      <c r="F243" s="28"/>
      <c r="G243" s="29"/>
      <c r="H243" s="30"/>
      <c r="I243" s="26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41"/>
      <c r="U243" s="42"/>
      <c r="V243" s="42"/>
      <c r="W243" s="42"/>
      <c r="X243" s="43"/>
      <c r="Y243" s="44"/>
      <c r="Z243" s="45"/>
      <c r="AA243" s="42"/>
      <c r="AB243" s="42"/>
      <c r="AC243" s="46"/>
      <c r="AD243" s="47"/>
      <c r="AE243" s="48"/>
      <c r="AF243" s="49"/>
      <c r="AG243" s="50"/>
      <c r="AH243" s="51"/>
      <c r="AI243" s="52"/>
      <c r="AJ243" s="31"/>
      <c r="AK243" s="31"/>
      <c r="AL243" s="31"/>
    </row>
    <row r="244" spans="2:38" ht="15.95" thickBot="1" x14ac:dyDescent="0.3">
      <c r="B244" s="24" t="str">
        <f>IF(COUNTA(C244:C244)=1,COUNTA(C$5:C244),"")</f>
        <v/>
      </c>
      <c r="C244" s="25"/>
      <c r="D244" s="26"/>
      <c r="E244" s="27"/>
      <c r="F244" s="28"/>
      <c r="G244" s="29"/>
      <c r="H244" s="30"/>
      <c r="I244" s="26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41"/>
      <c r="U244" s="42"/>
      <c r="V244" s="42"/>
      <c r="W244" s="42"/>
      <c r="X244" s="43"/>
      <c r="Y244" s="44"/>
      <c r="Z244" s="45"/>
      <c r="AA244" s="42"/>
      <c r="AB244" s="42"/>
      <c r="AC244" s="46"/>
      <c r="AD244" s="47"/>
      <c r="AE244" s="48"/>
      <c r="AF244" s="49"/>
      <c r="AG244" s="50"/>
      <c r="AH244" s="51"/>
      <c r="AI244" s="52"/>
      <c r="AJ244" s="31"/>
      <c r="AK244" s="31"/>
      <c r="AL244" s="31"/>
    </row>
    <row r="245" spans="2:38" ht="15.95" thickBot="1" x14ac:dyDescent="0.3">
      <c r="B245" s="24" t="str">
        <f>IF(COUNTA(C245:C245)=1,COUNTA(C$5:C245),"")</f>
        <v/>
      </c>
      <c r="C245" s="25"/>
      <c r="D245" s="26"/>
      <c r="E245" s="27"/>
      <c r="F245" s="28"/>
      <c r="G245" s="29"/>
      <c r="H245" s="30"/>
      <c r="I245" s="26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41"/>
      <c r="U245" s="42"/>
      <c r="V245" s="42"/>
      <c r="W245" s="42"/>
      <c r="X245" s="43"/>
      <c r="Y245" s="44"/>
      <c r="Z245" s="45"/>
      <c r="AA245" s="42"/>
      <c r="AB245" s="42"/>
      <c r="AC245" s="46"/>
      <c r="AD245" s="47"/>
      <c r="AE245" s="48"/>
      <c r="AF245" s="49"/>
      <c r="AG245" s="50"/>
      <c r="AH245" s="51"/>
      <c r="AI245" s="52"/>
      <c r="AJ245" s="31"/>
      <c r="AK245" s="31"/>
      <c r="AL245" s="31"/>
    </row>
    <row r="246" spans="2:38" ht="15.95" thickBot="1" x14ac:dyDescent="0.3">
      <c r="B246" s="24" t="str">
        <f>IF(COUNTA(C246:C246)=1,COUNTA(C$5:C246),"")</f>
        <v/>
      </c>
      <c r="C246" s="25"/>
      <c r="D246" s="26"/>
      <c r="E246" s="27"/>
      <c r="F246" s="28"/>
      <c r="G246" s="29"/>
      <c r="H246" s="30"/>
      <c r="I246" s="26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41"/>
      <c r="U246" s="42"/>
      <c r="V246" s="42"/>
      <c r="W246" s="42"/>
      <c r="X246" s="43"/>
      <c r="Y246" s="44"/>
      <c r="Z246" s="45"/>
      <c r="AA246" s="42"/>
      <c r="AB246" s="42"/>
      <c r="AC246" s="46"/>
      <c r="AD246" s="47"/>
      <c r="AE246" s="48"/>
      <c r="AF246" s="49"/>
      <c r="AG246" s="50"/>
      <c r="AH246" s="51"/>
      <c r="AI246" s="52"/>
      <c r="AJ246" s="31"/>
      <c r="AK246" s="31"/>
      <c r="AL246" s="31"/>
    </row>
    <row r="247" spans="2:38" ht="15.95" thickBot="1" x14ac:dyDescent="0.3">
      <c r="B247" s="24" t="str">
        <f>IF(COUNTA(C247:C247)=1,COUNTA(C$5:C247),"")</f>
        <v/>
      </c>
      <c r="C247" s="25"/>
      <c r="D247" s="26"/>
      <c r="E247" s="27"/>
      <c r="F247" s="28"/>
      <c r="G247" s="29"/>
      <c r="H247" s="30"/>
      <c r="I247" s="26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41"/>
      <c r="U247" s="42"/>
      <c r="V247" s="42"/>
      <c r="W247" s="42"/>
      <c r="X247" s="43"/>
      <c r="Y247" s="44"/>
      <c r="Z247" s="45"/>
      <c r="AA247" s="42"/>
      <c r="AB247" s="42"/>
      <c r="AC247" s="46"/>
      <c r="AD247" s="47"/>
      <c r="AE247" s="48"/>
      <c r="AF247" s="49"/>
      <c r="AG247" s="50"/>
      <c r="AH247" s="51"/>
      <c r="AI247" s="52"/>
      <c r="AJ247" s="31"/>
      <c r="AK247" s="31"/>
      <c r="AL247" s="31"/>
    </row>
    <row r="248" spans="2:38" ht="15.95" thickBot="1" x14ac:dyDescent="0.3">
      <c r="B248" s="24" t="str">
        <f>IF(COUNTA(C248:C248)=1,COUNTA(C$5:C248),"")</f>
        <v/>
      </c>
      <c r="C248" s="25"/>
      <c r="D248" s="26"/>
      <c r="E248" s="27"/>
      <c r="F248" s="28"/>
      <c r="G248" s="29"/>
      <c r="H248" s="30"/>
      <c r="I248" s="26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41"/>
      <c r="U248" s="42"/>
      <c r="V248" s="42"/>
      <c r="W248" s="42"/>
      <c r="X248" s="43"/>
      <c r="Y248" s="44"/>
      <c r="Z248" s="45"/>
      <c r="AA248" s="42"/>
      <c r="AB248" s="42"/>
      <c r="AC248" s="46"/>
      <c r="AD248" s="47"/>
      <c r="AE248" s="48"/>
      <c r="AF248" s="49"/>
      <c r="AG248" s="50"/>
      <c r="AH248" s="51"/>
      <c r="AI248" s="52"/>
      <c r="AJ248" s="31"/>
      <c r="AK248" s="31"/>
      <c r="AL248" s="31"/>
    </row>
    <row r="249" spans="2:38" ht="15.95" thickBot="1" x14ac:dyDescent="0.3">
      <c r="B249" s="24" t="str">
        <f>IF(COUNTA(C249:C249)=1,COUNTA(C$5:C249),"")</f>
        <v/>
      </c>
      <c r="C249" s="25"/>
      <c r="D249" s="26"/>
      <c r="E249" s="27"/>
      <c r="F249" s="28"/>
      <c r="G249" s="29"/>
      <c r="H249" s="30"/>
      <c r="I249" s="26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41"/>
      <c r="U249" s="42"/>
      <c r="V249" s="42"/>
      <c r="W249" s="42"/>
      <c r="X249" s="43"/>
      <c r="Y249" s="44"/>
      <c r="Z249" s="45"/>
      <c r="AA249" s="42"/>
      <c r="AB249" s="42"/>
      <c r="AC249" s="46"/>
      <c r="AD249" s="47"/>
      <c r="AE249" s="48"/>
      <c r="AF249" s="49"/>
      <c r="AG249" s="50"/>
      <c r="AH249" s="51"/>
      <c r="AI249" s="52"/>
      <c r="AJ249" s="31"/>
      <c r="AK249" s="31"/>
      <c r="AL249" s="31"/>
    </row>
    <row r="250" spans="2:38" ht="15.95" thickBot="1" x14ac:dyDescent="0.3">
      <c r="B250" s="24" t="str">
        <f>IF(COUNTA(C250:C250)=1,COUNTA(C$5:C250),"")</f>
        <v/>
      </c>
      <c r="C250" s="25"/>
      <c r="D250" s="26"/>
      <c r="E250" s="27"/>
      <c r="F250" s="28"/>
      <c r="G250" s="29"/>
      <c r="H250" s="30"/>
      <c r="I250" s="26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41"/>
      <c r="U250" s="42"/>
      <c r="V250" s="42"/>
      <c r="W250" s="42"/>
      <c r="X250" s="43"/>
      <c r="Y250" s="44"/>
      <c r="Z250" s="45"/>
      <c r="AA250" s="42"/>
      <c r="AB250" s="42"/>
      <c r="AC250" s="46"/>
      <c r="AD250" s="47"/>
      <c r="AE250" s="48"/>
      <c r="AF250" s="49"/>
      <c r="AG250" s="50"/>
      <c r="AH250" s="51"/>
      <c r="AI250" s="52"/>
      <c r="AJ250" s="31"/>
      <c r="AK250" s="31"/>
      <c r="AL250" s="31"/>
    </row>
    <row r="251" spans="2:38" ht="15.95" thickBot="1" x14ac:dyDescent="0.3">
      <c r="B251" s="24" t="str">
        <f>IF(COUNTA(C251:C251)=1,COUNTA(C$5:C251),"")</f>
        <v/>
      </c>
      <c r="C251" s="25"/>
      <c r="D251" s="26"/>
      <c r="E251" s="27"/>
      <c r="F251" s="28"/>
      <c r="G251" s="29"/>
      <c r="H251" s="30"/>
      <c r="I251" s="26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41"/>
      <c r="U251" s="42"/>
      <c r="V251" s="42"/>
      <c r="W251" s="42"/>
      <c r="X251" s="43"/>
      <c r="Y251" s="44"/>
      <c r="Z251" s="45"/>
      <c r="AA251" s="42"/>
      <c r="AB251" s="42"/>
      <c r="AC251" s="46"/>
      <c r="AD251" s="47"/>
      <c r="AE251" s="48"/>
      <c r="AF251" s="49"/>
      <c r="AG251" s="50"/>
      <c r="AH251" s="51"/>
      <c r="AI251" s="52"/>
      <c r="AJ251" s="31"/>
      <c r="AK251" s="31"/>
      <c r="AL251" s="31"/>
    </row>
    <row r="252" spans="2:38" ht="15.95" thickBot="1" x14ac:dyDescent="0.3">
      <c r="B252" s="24" t="str">
        <f>IF(COUNTA(C252:C252)=1,COUNTA(C$5:C252),"")</f>
        <v/>
      </c>
      <c r="C252" s="25"/>
      <c r="D252" s="26"/>
      <c r="E252" s="27"/>
      <c r="F252" s="28"/>
      <c r="G252" s="29"/>
      <c r="H252" s="30"/>
      <c r="I252" s="26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41"/>
      <c r="U252" s="42"/>
      <c r="V252" s="42"/>
      <c r="W252" s="42"/>
      <c r="X252" s="43"/>
      <c r="Y252" s="44"/>
      <c r="Z252" s="45"/>
      <c r="AA252" s="42"/>
      <c r="AB252" s="42"/>
      <c r="AC252" s="46"/>
      <c r="AD252" s="47"/>
      <c r="AE252" s="48"/>
      <c r="AF252" s="49"/>
      <c r="AG252" s="50"/>
      <c r="AH252" s="51"/>
      <c r="AI252" s="52"/>
      <c r="AJ252" s="31"/>
      <c r="AK252" s="31"/>
      <c r="AL252" s="31"/>
    </row>
    <row r="253" spans="2:38" ht="15.95" thickBot="1" x14ac:dyDescent="0.3">
      <c r="B253" s="24" t="str">
        <f>IF(COUNTA(C253:C253)=1,COUNTA(C$5:C253),"")</f>
        <v/>
      </c>
      <c r="C253" s="25"/>
      <c r="D253" s="26"/>
      <c r="E253" s="27"/>
      <c r="F253" s="28"/>
      <c r="G253" s="29"/>
      <c r="H253" s="30"/>
      <c r="I253" s="26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41"/>
      <c r="U253" s="42"/>
      <c r="V253" s="42"/>
      <c r="W253" s="42"/>
      <c r="X253" s="43"/>
      <c r="Y253" s="44"/>
      <c r="Z253" s="45"/>
      <c r="AA253" s="42"/>
      <c r="AB253" s="42"/>
      <c r="AC253" s="46"/>
      <c r="AD253" s="47"/>
      <c r="AE253" s="48"/>
      <c r="AF253" s="49"/>
      <c r="AG253" s="50"/>
      <c r="AH253" s="51"/>
      <c r="AI253" s="52"/>
      <c r="AJ253" s="31"/>
      <c r="AK253" s="31"/>
      <c r="AL253" s="31"/>
    </row>
    <row r="254" spans="2:38" ht="15.95" thickBot="1" x14ac:dyDescent="0.3">
      <c r="B254" s="24" t="str">
        <f>IF(COUNTA(C254:C254)=1,COUNTA(C$5:C254),"")</f>
        <v/>
      </c>
      <c r="C254" s="25"/>
      <c r="D254" s="26"/>
      <c r="E254" s="27"/>
      <c r="F254" s="28"/>
      <c r="G254" s="29"/>
      <c r="H254" s="30"/>
      <c r="I254" s="26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41"/>
      <c r="U254" s="42"/>
      <c r="V254" s="42"/>
      <c r="W254" s="42"/>
      <c r="X254" s="43"/>
      <c r="Y254" s="44"/>
      <c r="Z254" s="45"/>
      <c r="AA254" s="42"/>
      <c r="AB254" s="42"/>
      <c r="AC254" s="46"/>
      <c r="AD254" s="47"/>
      <c r="AE254" s="48"/>
      <c r="AF254" s="49"/>
      <c r="AG254" s="50"/>
      <c r="AH254" s="51"/>
      <c r="AI254" s="52"/>
      <c r="AJ254" s="31"/>
      <c r="AK254" s="31"/>
      <c r="AL254" s="31"/>
    </row>
    <row r="255" spans="2:38" ht="15.95" thickBot="1" x14ac:dyDescent="0.3">
      <c r="B255" s="24" t="str">
        <f>IF(COUNTA(C255:C255)=1,COUNTA(C$5:C255),"")</f>
        <v/>
      </c>
      <c r="C255" s="25"/>
      <c r="D255" s="26"/>
      <c r="E255" s="27"/>
      <c r="F255" s="28"/>
      <c r="G255" s="29"/>
      <c r="H255" s="30"/>
      <c r="I255" s="26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41"/>
      <c r="U255" s="42"/>
      <c r="V255" s="42"/>
      <c r="W255" s="42"/>
      <c r="X255" s="43"/>
      <c r="Y255" s="44"/>
      <c r="Z255" s="45"/>
      <c r="AA255" s="42"/>
      <c r="AB255" s="42"/>
      <c r="AC255" s="46"/>
      <c r="AD255" s="47"/>
      <c r="AE255" s="48"/>
      <c r="AF255" s="49"/>
      <c r="AG255" s="50"/>
      <c r="AH255" s="51"/>
      <c r="AI255" s="52"/>
      <c r="AJ255" s="31"/>
      <c r="AK255" s="31"/>
      <c r="AL255" s="31"/>
    </row>
    <row r="256" spans="2:38" ht="15.95" thickBot="1" x14ac:dyDescent="0.3">
      <c r="B256" s="24" t="str">
        <f>IF(COUNTA(C256:C256)=1,COUNTA(C$5:C256),"")</f>
        <v/>
      </c>
      <c r="C256" s="25"/>
      <c r="D256" s="26"/>
      <c r="E256" s="27"/>
      <c r="F256" s="28"/>
      <c r="G256" s="29"/>
      <c r="H256" s="30"/>
      <c r="I256" s="26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41"/>
      <c r="U256" s="42"/>
      <c r="V256" s="42"/>
      <c r="W256" s="42"/>
      <c r="X256" s="43"/>
      <c r="Y256" s="44"/>
      <c r="Z256" s="45"/>
      <c r="AA256" s="42"/>
      <c r="AB256" s="42"/>
      <c r="AC256" s="46"/>
      <c r="AD256" s="47"/>
      <c r="AE256" s="48"/>
      <c r="AF256" s="49"/>
      <c r="AG256" s="50"/>
      <c r="AH256" s="51"/>
      <c r="AI256" s="52"/>
      <c r="AJ256" s="31"/>
      <c r="AK256" s="31"/>
      <c r="AL256" s="31"/>
    </row>
    <row r="257" spans="2:38" ht="15.95" thickBot="1" x14ac:dyDescent="0.3">
      <c r="B257" s="24" t="str">
        <f>IF(COUNTA(C257:C257)=1,COUNTA(C$5:C257),"")</f>
        <v/>
      </c>
      <c r="C257" s="25"/>
      <c r="D257" s="26"/>
      <c r="E257" s="27"/>
      <c r="F257" s="28"/>
      <c r="G257" s="29"/>
      <c r="H257" s="30"/>
      <c r="I257" s="26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41"/>
      <c r="U257" s="42"/>
      <c r="V257" s="42"/>
      <c r="W257" s="42"/>
      <c r="X257" s="43"/>
      <c r="Y257" s="44"/>
      <c r="Z257" s="45"/>
      <c r="AA257" s="42"/>
      <c r="AB257" s="42"/>
      <c r="AC257" s="46"/>
      <c r="AD257" s="47"/>
      <c r="AE257" s="48"/>
      <c r="AF257" s="49"/>
      <c r="AG257" s="50"/>
      <c r="AH257" s="51"/>
      <c r="AI257" s="52"/>
      <c r="AJ257" s="31"/>
      <c r="AK257" s="31"/>
      <c r="AL257" s="31"/>
    </row>
    <row r="258" spans="2:38" ht="15.95" thickBot="1" x14ac:dyDescent="0.3">
      <c r="B258" s="24" t="str">
        <f>IF(COUNTA(C258:C258)=1,COUNTA(C$5:C258),"")</f>
        <v/>
      </c>
      <c r="C258" s="25"/>
      <c r="D258" s="26"/>
      <c r="E258" s="27"/>
      <c r="F258" s="28"/>
      <c r="G258" s="29"/>
      <c r="H258" s="30"/>
      <c r="I258" s="26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41"/>
      <c r="U258" s="42"/>
      <c r="V258" s="42"/>
      <c r="W258" s="42"/>
      <c r="X258" s="43"/>
      <c r="Y258" s="44"/>
      <c r="Z258" s="45"/>
      <c r="AA258" s="42"/>
      <c r="AB258" s="42"/>
      <c r="AC258" s="46"/>
      <c r="AD258" s="47"/>
      <c r="AE258" s="48"/>
      <c r="AF258" s="49"/>
      <c r="AG258" s="50"/>
      <c r="AH258" s="51"/>
      <c r="AI258" s="52"/>
      <c r="AJ258" s="31"/>
      <c r="AK258" s="31"/>
      <c r="AL258" s="31"/>
    </row>
    <row r="259" spans="2:38" ht="15.95" thickBot="1" x14ac:dyDescent="0.3">
      <c r="B259" s="24" t="str">
        <f>IF(COUNTA(C259:C259)=1,COUNTA(C$5:C259),"")</f>
        <v/>
      </c>
      <c r="C259" s="25"/>
      <c r="D259" s="26"/>
      <c r="E259" s="27"/>
      <c r="F259" s="28"/>
      <c r="G259" s="29"/>
      <c r="H259" s="30"/>
      <c r="I259" s="26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41"/>
      <c r="U259" s="42"/>
      <c r="V259" s="42"/>
      <c r="W259" s="42"/>
      <c r="X259" s="43"/>
      <c r="Y259" s="44"/>
      <c r="Z259" s="45"/>
      <c r="AA259" s="42"/>
      <c r="AB259" s="42"/>
      <c r="AC259" s="46"/>
      <c r="AD259" s="47"/>
      <c r="AE259" s="48"/>
      <c r="AF259" s="49"/>
      <c r="AG259" s="50"/>
      <c r="AH259" s="51"/>
      <c r="AI259" s="52"/>
      <c r="AJ259" s="31"/>
      <c r="AK259" s="31"/>
      <c r="AL259" s="31"/>
    </row>
    <row r="260" spans="2:38" ht="15.95" thickBot="1" x14ac:dyDescent="0.3">
      <c r="B260" s="24" t="str">
        <f>IF(COUNTA(C260:C260)=1,COUNTA(C$5:C260),"")</f>
        <v/>
      </c>
      <c r="C260" s="25"/>
      <c r="D260" s="26"/>
      <c r="E260" s="27"/>
      <c r="F260" s="28"/>
      <c r="G260" s="29"/>
      <c r="H260" s="30"/>
      <c r="I260" s="26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41"/>
      <c r="U260" s="42"/>
      <c r="V260" s="42"/>
      <c r="W260" s="42"/>
      <c r="X260" s="43"/>
      <c r="Y260" s="44"/>
      <c r="Z260" s="45"/>
      <c r="AA260" s="42"/>
      <c r="AB260" s="42"/>
      <c r="AC260" s="46"/>
      <c r="AD260" s="47"/>
      <c r="AE260" s="48"/>
      <c r="AF260" s="49"/>
      <c r="AG260" s="50"/>
      <c r="AH260" s="51"/>
      <c r="AI260" s="52"/>
      <c r="AJ260" s="31"/>
      <c r="AK260" s="31"/>
      <c r="AL260" s="31"/>
    </row>
    <row r="261" spans="2:38" ht="15.95" thickBot="1" x14ac:dyDescent="0.3">
      <c r="B261" s="24" t="str">
        <f>IF(COUNTA(C261:C261)=1,COUNTA(C$5:C261),"")</f>
        <v/>
      </c>
      <c r="C261" s="25"/>
      <c r="D261" s="26"/>
      <c r="E261" s="27"/>
      <c r="F261" s="28"/>
      <c r="G261" s="29"/>
      <c r="H261" s="30"/>
      <c r="I261" s="26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41"/>
      <c r="U261" s="42"/>
      <c r="V261" s="42"/>
      <c r="W261" s="42"/>
      <c r="X261" s="43"/>
      <c r="Y261" s="44"/>
      <c r="Z261" s="45"/>
      <c r="AA261" s="42"/>
      <c r="AB261" s="42"/>
      <c r="AC261" s="46"/>
      <c r="AD261" s="47"/>
      <c r="AE261" s="48"/>
      <c r="AF261" s="49"/>
      <c r="AG261" s="50"/>
      <c r="AH261" s="51"/>
      <c r="AI261" s="52"/>
      <c r="AJ261" s="31"/>
      <c r="AK261" s="31"/>
      <c r="AL261" s="31"/>
    </row>
    <row r="262" spans="2:38" ht="15.95" thickBot="1" x14ac:dyDescent="0.3">
      <c r="B262" s="24" t="str">
        <f>IF(COUNTA(C262:C262)=1,COUNTA(C$5:C262),"")</f>
        <v/>
      </c>
      <c r="C262" s="25"/>
      <c r="D262" s="26"/>
      <c r="E262" s="27"/>
      <c r="F262" s="28"/>
      <c r="G262" s="29"/>
      <c r="H262" s="30"/>
      <c r="I262" s="26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41"/>
      <c r="U262" s="42"/>
      <c r="V262" s="42"/>
      <c r="W262" s="42"/>
      <c r="X262" s="43"/>
      <c r="Y262" s="44"/>
      <c r="Z262" s="45"/>
      <c r="AA262" s="42"/>
      <c r="AB262" s="42"/>
      <c r="AC262" s="46"/>
      <c r="AD262" s="47"/>
      <c r="AE262" s="48"/>
      <c r="AF262" s="49"/>
      <c r="AG262" s="50"/>
      <c r="AH262" s="51"/>
      <c r="AI262" s="52"/>
      <c r="AJ262" s="31"/>
      <c r="AK262" s="31"/>
      <c r="AL262" s="31"/>
    </row>
    <row r="263" spans="2:38" ht="15.95" thickBot="1" x14ac:dyDescent="0.3">
      <c r="B263" s="24" t="str">
        <f>IF(COUNTA(C263:C263)=1,COUNTA(C$5:C263),"")</f>
        <v/>
      </c>
      <c r="C263" s="25"/>
      <c r="D263" s="26"/>
      <c r="E263" s="27"/>
      <c r="F263" s="28"/>
      <c r="G263" s="29"/>
      <c r="H263" s="30"/>
      <c r="I263" s="26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41"/>
      <c r="U263" s="42"/>
      <c r="V263" s="42"/>
      <c r="W263" s="42"/>
      <c r="X263" s="43"/>
      <c r="Y263" s="44"/>
      <c r="Z263" s="45"/>
      <c r="AA263" s="42"/>
      <c r="AB263" s="42"/>
      <c r="AC263" s="46"/>
      <c r="AD263" s="47"/>
      <c r="AE263" s="48"/>
      <c r="AF263" s="49"/>
      <c r="AG263" s="50"/>
      <c r="AH263" s="51"/>
      <c r="AI263" s="52"/>
      <c r="AJ263" s="31"/>
      <c r="AK263" s="31"/>
      <c r="AL263" s="31"/>
    </row>
    <row r="264" spans="2:38" ht="15.95" thickBot="1" x14ac:dyDescent="0.3">
      <c r="B264" s="24" t="str">
        <f>IF(COUNTA(C264:C264)=1,COUNTA(C$5:C264),"")</f>
        <v/>
      </c>
      <c r="C264" s="25"/>
      <c r="D264" s="26"/>
      <c r="E264" s="27"/>
      <c r="F264" s="28"/>
      <c r="G264" s="29"/>
      <c r="H264" s="30"/>
      <c r="I264" s="26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41"/>
      <c r="U264" s="42"/>
      <c r="V264" s="42"/>
      <c r="W264" s="42"/>
      <c r="X264" s="43"/>
      <c r="Y264" s="44"/>
      <c r="Z264" s="45"/>
      <c r="AA264" s="42"/>
      <c r="AB264" s="42"/>
      <c r="AC264" s="46"/>
      <c r="AD264" s="47"/>
      <c r="AE264" s="48"/>
      <c r="AF264" s="49"/>
      <c r="AG264" s="50"/>
      <c r="AH264" s="51"/>
      <c r="AI264" s="52"/>
      <c r="AJ264" s="31"/>
      <c r="AK264" s="31"/>
      <c r="AL264" s="31"/>
    </row>
    <row r="265" spans="2:38" ht="15.95" thickBot="1" x14ac:dyDescent="0.3">
      <c r="B265" s="24" t="str">
        <f>IF(COUNTA(C265:C265)=1,COUNTA(C$5:C265),"")</f>
        <v/>
      </c>
      <c r="C265" s="25"/>
      <c r="D265" s="26"/>
      <c r="E265" s="27"/>
      <c r="F265" s="28"/>
      <c r="G265" s="29"/>
      <c r="H265" s="30"/>
      <c r="I265" s="26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41"/>
      <c r="U265" s="42"/>
      <c r="V265" s="42"/>
      <c r="W265" s="42"/>
      <c r="X265" s="43"/>
      <c r="Y265" s="44"/>
      <c r="Z265" s="45"/>
      <c r="AA265" s="42"/>
      <c r="AB265" s="42"/>
      <c r="AC265" s="46"/>
      <c r="AD265" s="47"/>
      <c r="AE265" s="48"/>
      <c r="AF265" s="49"/>
      <c r="AG265" s="50"/>
      <c r="AH265" s="51"/>
      <c r="AI265" s="52"/>
      <c r="AJ265" s="31"/>
      <c r="AK265" s="31"/>
      <c r="AL265" s="31"/>
    </row>
    <row r="266" spans="2:38" ht="15.95" thickBot="1" x14ac:dyDescent="0.3">
      <c r="B266" s="24" t="str">
        <f>IF(COUNTA(C266:C266)=1,COUNTA(C$5:C266),"")</f>
        <v/>
      </c>
      <c r="C266" s="25"/>
      <c r="D266" s="26"/>
      <c r="E266" s="27"/>
      <c r="F266" s="28"/>
      <c r="G266" s="29"/>
      <c r="H266" s="30"/>
      <c r="I266" s="26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41"/>
      <c r="U266" s="42"/>
      <c r="V266" s="42"/>
      <c r="W266" s="42"/>
      <c r="X266" s="43"/>
      <c r="Y266" s="44"/>
      <c r="Z266" s="45"/>
      <c r="AA266" s="42"/>
      <c r="AB266" s="42"/>
      <c r="AC266" s="46"/>
      <c r="AD266" s="47"/>
      <c r="AE266" s="48"/>
      <c r="AF266" s="49"/>
      <c r="AG266" s="50"/>
      <c r="AH266" s="51"/>
      <c r="AI266" s="52"/>
      <c r="AJ266" s="31"/>
      <c r="AK266" s="31"/>
      <c r="AL266" s="31"/>
    </row>
    <row r="267" spans="2:38" ht="15.95" thickBot="1" x14ac:dyDescent="0.3">
      <c r="B267" s="24" t="str">
        <f>IF(COUNTA(C267:C267)=1,COUNTA(C$5:C267),"")</f>
        <v/>
      </c>
      <c r="C267" s="25"/>
      <c r="D267" s="26"/>
      <c r="E267" s="27"/>
      <c r="F267" s="28"/>
      <c r="G267" s="29"/>
      <c r="H267" s="30"/>
      <c r="I267" s="26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41"/>
      <c r="U267" s="42"/>
      <c r="V267" s="42"/>
      <c r="W267" s="42"/>
      <c r="X267" s="43"/>
      <c r="Y267" s="44"/>
      <c r="Z267" s="45"/>
      <c r="AA267" s="42"/>
      <c r="AB267" s="42"/>
      <c r="AC267" s="46"/>
      <c r="AD267" s="47"/>
      <c r="AE267" s="48"/>
      <c r="AF267" s="49"/>
      <c r="AG267" s="50"/>
      <c r="AH267" s="51"/>
      <c r="AI267" s="52"/>
      <c r="AJ267" s="31"/>
      <c r="AK267" s="31"/>
      <c r="AL267" s="31"/>
    </row>
    <row r="268" spans="2:38" ht="15.95" thickBot="1" x14ac:dyDescent="0.3">
      <c r="B268" s="24" t="str">
        <f>IF(COUNTA(C268:C268)=1,COUNTA(C$5:C268),"")</f>
        <v/>
      </c>
      <c r="C268" s="25"/>
      <c r="D268" s="26"/>
      <c r="E268" s="27"/>
      <c r="F268" s="28"/>
      <c r="G268" s="29"/>
      <c r="H268" s="30"/>
      <c r="I268" s="26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41"/>
      <c r="U268" s="42"/>
      <c r="V268" s="42"/>
      <c r="W268" s="42"/>
      <c r="X268" s="43"/>
      <c r="Y268" s="44"/>
      <c r="Z268" s="45"/>
      <c r="AA268" s="42"/>
      <c r="AB268" s="42"/>
      <c r="AC268" s="46"/>
      <c r="AD268" s="47"/>
      <c r="AE268" s="48"/>
      <c r="AF268" s="49"/>
      <c r="AG268" s="50"/>
      <c r="AH268" s="51"/>
      <c r="AI268" s="52"/>
      <c r="AJ268" s="31"/>
      <c r="AK268" s="31"/>
      <c r="AL268" s="31"/>
    </row>
    <row r="269" spans="2:38" ht="15.95" thickBot="1" x14ac:dyDescent="0.3">
      <c r="B269" s="24" t="str">
        <f>IF(COUNTA(C269:C269)=1,COUNTA(C$5:C269),"")</f>
        <v/>
      </c>
      <c r="C269" s="25"/>
      <c r="D269" s="26"/>
      <c r="E269" s="27"/>
      <c r="F269" s="28"/>
      <c r="G269" s="29"/>
      <c r="H269" s="30"/>
      <c r="I269" s="26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41"/>
      <c r="U269" s="42"/>
      <c r="V269" s="42"/>
      <c r="W269" s="42"/>
      <c r="X269" s="43"/>
      <c r="Y269" s="44"/>
      <c r="Z269" s="45"/>
      <c r="AA269" s="42"/>
      <c r="AB269" s="42"/>
      <c r="AC269" s="46"/>
      <c r="AD269" s="47"/>
      <c r="AE269" s="48"/>
      <c r="AF269" s="49"/>
      <c r="AG269" s="50"/>
      <c r="AH269" s="51"/>
      <c r="AI269" s="52"/>
      <c r="AJ269" s="31"/>
      <c r="AK269" s="31"/>
      <c r="AL269" s="31"/>
    </row>
    <row r="270" spans="2:38" ht="15.95" thickBot="1" x14ac:dyDescent="0.3">
      <c r="B270" s="24" t="str">
        <f>IF(COUNTA(C270:C270)=1,COUNTA(C$5:C270),"")</f>
        <v/>
      </c>
      <c r="C270" s="25"/>
      <c r="D270" s="26"/>
      <c r="E270" s="27"/>
      <c r="F270" s="28"/>
      <c r="G270" s="29"/>
      <c r="H270" s="30"/>
      <c r="I270" s="26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41"/>
      <c r="U270" s="42"/>
      <c r="V270" s="42"/>
      <c r="W270" s="42"/>
      <c r="X270" s="43"/>
      <c r="Y270" s="44"/>
      <c r="Z270" s="45"/>
      <c r="AA270" s="42"/>
      <c r="AB270" s="42"/>
      <c r="AC270" s="46"/>
      <c r="AD270" s="47"/>
      <c r="AE270" s="48"/>
      <c r="AF270" s="49"/>
      <c r="AG270" s="50"/>
      <c r="AH270" s="51"/>
      <c r="AI270" s="52"/>
      <c r="AJ270" s="31"/>
      <c r="AK270" s="31"/>
      <c r="AL270" s="31"/>
    </row>
    <row r="271" spans="2:38" ht="15.95" thickBot="1" x14ac:dyDescent="0.3">
      <c r="B271" s="24" t="str">
        <f>IF(COUNTA(C271:C271)=1,COUNTA(C$5:C271),"")</f>
        <v/>
      </c>
      <c r="C271" s="25"/>
      <c r="D271" s="26"/>
      <c r="E271" s="27"/>
      <c r="F271" s="28"/>
      <c r="G271" s="29"/>
      <c r="H271" s="30"/>
      <c r="I271" s="26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41"/>
      <c r="U271" s="42"/>
      <c r="V271" s="42"/>
      <c r="W271" s="42"/>
      <c r="X271" s="43"/>
      <c r="Y271" s="44"/>
      <c r="Z271" s="45"/>
      <c r="AA271" s="42"/>
      <c r="AB271" s="42"/>
      <c r="AC271" s="46"/>
      <c r="AD271" s="47"/>
      <c r="AE271" s="48"/>
      <c r="AF271" s="49"/>
      <c r="AG271" s="50"/>
      <c r="AH271" s="51"/>
      <c r="AI271" s="52"/>
      <c r="AJ271" s="31"/>
      <c r="AK271" s="31"/>
      <c r="AL271" s="31"/>
    </row>
    <row r="272" spans="2:38" ht="15.95" thickBot="1" x14ac:dyDescent="0.3">
      <c r="B272" s="24" t="str">
        <f>IF(COUNTA(C272:C272)=1,COUNTA(C$5:C272),"")</f>
        <v/>
      </c>
      <c r="C272" s="25"/>
      <c r="D272" s="26"/>
      <c r="E272" s="27"/>
      <c r="F272" s="28"/>
      <c r="G272" s="29"/>
      <c r="H272" s="30"/>
      <c r="I272" s="26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41"/>
      <c r="U272" s="42"/>
      <c r="V272" s="42"/>
      <c r="W272" s="42"/>
      <c r="X272" s="43"/>
      <c r="Y272" s="44"/>
      <c r="Z272" s="45"/>
      <c r="AA272" s="42"/>
      <c r="AB272" s="42"/>
      <c r="AC272" s="46"/>
      <c r="AD272" s="47"/>
      <c r="AE272" s="48"/>
      <c r="AF272" s="49"/>
      <c r="AG272" s="50"/>
      <c r="AH272" s="51"/>
      <c r="AI272" s="52"/>
      <c r="AJ272" s="31"/>
      <c r="AK272" s="31"/>
      <c r="AL272" s="31"/>
    </row>
    <row r="273" spans="2:38" ht="15.95" thickBot="1" x14ac:dyDescent="0.3">
      <c r="B273" s="24" t="str">
        <f>IF(COUNTA(C273:C273)=1,COUNTA(C$5:C273),"")</f>
        <v/>
      </c>
      <c r="C273" s="25"/>
      <c r="D273" s="26"/>
      <c r="E273" s="27"/>
      <c r="F273" s="28"/>
      <c r="G273" s="29"/>
      <c r="H273" s="30"/>
      <c r="I273" s="26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41"/>
      <c r="U273" s="42"/>
      <c r="V273" s="42"/>
      <c r="W273" s="42"/>
      <c r="X273" s="43"/>
      <c r="Y273" s="44"/>
      <c r="Z273" s="45"/>
      <c r="AA273" s="42"/>
      <c r="AB273" s="42"/>
      <c r="AC273" s="46"/>
      <c r="AD273" s="47"/>
      <c r="AE273" s="48"/>
      <c r="AF273" s="49"/>
      <c r="AG273" s="50"/>
      <c r="AH273" s="51"/>
      <c r="AI273" s="52"/>
      <c r="AJ273" s="31"/>
      <c r="AK273" s="31"/>
      <c r="AL273" s="31"/>
    </row>
    <row r="274" spans="2:38" ht="15.95" thickBot="1" x14ac:dyDescent="0.3">
      <c r="B274" s="24" t="str">
        <f>IF(COUNTA(C274:C274)=1,COUNTA(C$5:C274),"")</f>
        <v/>
      </c>
      <c r="C274" s="25"/>
      <c r="D274" s="26"/>
      <c r="E274" s="27"/>
      <c r="F274" s="28"/>
      <c r="G274" s="29"/>
      <c r="H274" s="30"/>
      <c r="I274" s="26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41"/>
      <c r="U274" s="42"/>
      <c r="V274" s="42"/>
      <c r="W274" s="42"/>
      <c r="X274" s="43"/>
      <c r="Y274" s="44"/>
      <c r="Z274" s="45"/>
      <c r="AA274" s="42"/>
      <c r="AB274" s="42"/>
      <c r="AC274" s="46"/>
      <c r="AD274" s="47"/>
      <c r="AE274" s="48"/>
      <c r="AF274" s="49"/>
      <c r="AG274" s="50"/>
      <c r="AH274" s="51"/>
      <c r="AI274" s="52"/>
      <c r="AJ274" s="31"/>
      <c r="AK274" s="31"/>
      <c r="AL274" s="31"/>
    </row>
    <row r="275" spans="2:38" ht="15.95" thickBot="1" x14ac:dyDescent="0.3">
      <c r="B275" s="24" t="str">
        <f>IF(COUNTA(C275:C275)=1,COUNTA(C$5:C275),"")</f>
        <v/>
      </c>
      <c r="C275" s="25"/>
      <c r="D275" s="26"/>
      <c r="E275" s="27"/>
      <c r="F275" s="28"/>
      <c r="G275" s="29"/>
      <c r="H275" s="30"/>
      <c r="I275" s="26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41"/>
      <c r="U275" s="42"/>
      <c r="V275" s="42"/>
      <c r="W275" s="42"/>
      <c r="X275" s="43"/>
      <c r="Y275" s="44"/>
      <c r="Z275" s="45"/>
      <c r="AA275" s="42"/>
      <c r="AB275" s="42"/>
      <c r="AC275" s="46"/>
      <c r="AD275" s="47"/>
      <c r="AE275" s="48"/>
      <c r="AF275" s="49"/>
      <c r="AG275" s="50"/>
      <c r="AH275" s="51"/>
      <c r="AI275" s="52"/>
      <c r="AJ275" s="31"/>
      <c r="AK275" s="31"/>
      <c r="AL275" s="31"/>
    </row>
    <row r="276" spans="2:38" ht="15.95" thickBot="1" x14ac:dyDescent="0.3">
      <c r="B276" s="24" t="str">
        <f>IF(COUNTA(C276:C276)=1,COUNTA(C$5:C276),"")</f>
        <v/>
      </c>
      <c r="C276" s="25"/>
      <c r="D276" s="26"/>
      <c r="E276" s="27"/>
      <c r="F276" s="28"/>
      <c r="G276" s="29"/>
      <c r="H276" s="30"/>
      <c r="I276" s="26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41"/>
      <c r="U276" s="42"/>
      <c r="V276" s="42"/>
      <c r="W276" s="42"/>
      <c r="X276" s="43"/>
      <c r="Y276" s="44"/>
      <c r="Z276" s="45"/>
      <c r="AA276" s="42"/>
      <c r="AB276" s="42"/>
      <c r="AC276" s="46"/>
      <c r="AD276" s="47"/>
      <c r="AE276" s="48"/>
      <c r="AF276" s="49"/>
      <c r="AG276" s="50"/>
      <c r="AH276" s="51"/>
      <c r="AI276" s="52"/>
      <c r="AJ276" s="31"/>
      <c r="AK276" s="31"/>
      <c r="AL276" s="31"/>
    </row>
    <row r="277" spans="2:38" ht="15.95" thickBot="1" x14ac:dyDescent="0.3">
      <c r="B277" s="24" t="str">
        <f>IF(COUNTA(C277:C277)=1,COUNTA(C$5:C277),"")</f>
        <v/>
      </c>
      <c r="C277" s="25"/>
      <c r="D277" s="26"/>
      <c r="E277" s="27"/>
      <c r="F277" s="28"/>
      <c r="G277" s="29"/>
      <c r="H277" s="30"/>
      <c r="I277" s="26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41"/>
      <c r="U277" s="42"/>
      <c r="V277" s="42"/>
      <c r="W277" s="42"/>
      <c r="X277" s="43"/>
      <c r="Y277" s="44"/>
      <c r="Z277" s="45"/>
      <c r="AA277" s="42"/>
      <c r="AB277" s="42"/>
      <c r="AC277" s="46"/>
      <c r="AD277" s="47"/>
      <c r="AE277" s="48"/>
      <c r="AF277" s="49"/>
      <c r="AG277" s="50"/>
      <c r="AH277" s="51"/>
      <c r="AI277" s="52"/>
      <c r="AJ277" s="31"/>
      <c r="AK277" s="31"/>
      <c r="AL277" s="31"/>
    </row>
    <row r="278" spans="2:38" ht="15.95" thickBot="1" x14ac:dyDescent="0.3">
      <c r="B278" s="24" t="str">
        <f>IF(COUNTA(C278:C278)=1,COUNTA(C$5:C278),"")</f>
        <v/>
      </c>
      <c r="C278" s="25"/>
      <c r="D278" s="26"/>
      <c r="E278" s="27"/>
      <c r="F278" s="28"/>
      <c r="G278" s="29"/>
      <c r="H278" s="30"/>
      <c r="I278" s="26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41"/>
      <c r="U278" s="42"/>
      <c r="V278" s="42"/>
      <c r="W278" s="42"/>
      <c r="X278" s="43"/>
      <c r="Y278" s="44"/>
      <c r="Z278" s="45"/>
      <c r="AA278" s="42"/>
      <c r="AB278" s="42"/>
      <c r="AC278" s="46"/>
      <c r="AD278" s="47"/>
      <c r="AE278" s="48"/>
      <c r="AF278" s="49"/>
      <c r="AG278" s="50"/>
      <c r="AH278" s="51"/>
      <c r="AI278" s="52"/>
      <c r="AJ278" s="31"/>
      <c r="AK278" s="31"/>
      <c r="AL278" s="31"/>
    </row>
    <row r="279" spans="2:38" ht="15.95" thickBot="1" x14ac:dyDescent="0.3">
      <c r="B279" s="24" t="str">
        <f>IF(COUNTA(C279:C279)=1,COUNTA(C$5:C279),"")</f>
        <v/>
      </c>
      <c r="C279" s="25"/>
      <c r="D279" s="26"/>
      <c r="E279" s="27"/>
      <c r="F279" s="28"/>
      <c r="G279" s="29"/>
      <c r="H279" s="30"/>
      <c r="I279" s="26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41"/>
      <c r="U279" s="42"/>
      <c r="V279" s="42"/>
      <c r="W279" s="42"/>
      <c r="X279" s="43"/>
      <c r="Y279" s="44"/>
      <c r="Z279" s="45"/>
      <c r="AA279" s="42"/>
      <c r="AB279" s="42"/>
      <c r="AC279" s="46"/>
      <c r="AD279" s="47"/>
      <c r="AE279" s="48"/>
      <c r="AF279" s="49"/>
      <c r="AG279" s="50"/>
      <c r="AH279" s="51"/>
      <c r="AI279" s="52"/>
      <c r="AJ279" s="31"/>
      <c r="AK279" s="31"/>
      <c r="AL279" s="31"/>
    </row>
    <row r="280" spans="2:38" ht="15.95" thickBot="1" x14ac:dyDescent="0.3">
      <c r="B280" s="24" t="str">
        <f>IF(COUNTA(C280:C280)=1,COUNTA(C$5:C280),"")</f>
        <v/>
      </c>
      <c r="C280" s="25"/>
      <c r="D280" s="26"/>
      <c r="E280" s="27"/>
      <c r="F280" s="28"/>
      <c r="G280" s="29"/>
      <c r="H280" s="30"/>
      <c r="I280" s="26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41"/>
      <c r="U280" s="42"/>
      <c r="V280" s="42"/>
      <c r="W280" s="42"/>
      <c r="X280" s="43"/>
      <c r="Y280" s="44"/>
      <c r="Z280" s="45"/>
      <c r="AA280" s="42"/>
      <c r="AB280" s="42"/>
      <c r="AC280" s="46"/>
      <c r="AD280" s="47"/>
      <c r="AE280" s="48"/>
      <c r="AF280" s="49"/>
      <c r="AG280" s="50"/>
      <c r="AH280" s="51"/>
      <c r="AI280" s="52"/>
      <c r="AJ280" s="31"/>
      <c r="AK280" s="31"/>
      <c r="AL280" s="31"/>
    </row>
    <row r="281" spans="2:38" ht="15.95" thickBot="1" x14ac:dyDescent="0.3">
      <c r="B281" s="24" t="str">
        <f>IF(COUNTA(C281:C281)=1,COUNTA(C$5:C281),"")</f>
        <v/>
      </c>
      <c r="C281" s="25"/>
      <c r="D281" s="26"/>
      <c r="E281" s="27"/>
      <c r="F281" s="28"/>
      <c r="G281" s="29"/>
      <c r="H281" s="30"/>
      <c r="I281" s="26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41"/>
      <c r="U281" s="42"/>
      <c r="V281" s="42"/>
      <c r="W281" s="42"/>
      <c r="X281" s="43"/>
      <c r="Y281" s="44"/>
      <c r="Z281" s="45"/>
      <c r="AA281" s="42"/>
      <c r="AB281" s="42"/>
      <c r="AC281" s="46"/>
      <c r="AD281" s="47"/>
      <c r="AE281" s="48"/>
      <c r="AF281" s="49"/>
      <c r="AG281" s="50"/>
      <c r="AH281" s="51"/>
      <c r="AI281" s="52"/>
      <c r="AJ281" s="31"/>
      <c r="AK281" s="31"/>
      <c r="AL281" s="31"/>
    </row>
    <row r="282" spans="2:38" ht="15.95" thickBot="1" x14ac:dyDescent="0.3">
      <c r="B282" s="24" t="str">
        <f>IF(COUNTA(C282:C282)=1,COUNTA(C$5:C282),"")</f>
        <v/>
      </c>
      <c r="C282" s="25"/>
      <c r="D282" s="26"/>
      <c r="E282" s="27"/>
      <c r="F282" s="28"/>
      <c r="G282" s="29"/>
      <c r="H282" s="30"/>
      <c r="I282" s="26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41"/>
      <c r="U282" s="42"/>
      <c r="V282" s="42"/>
      <c r="W282" s="42"/>
      <c r="X282" s="43"/>
      <c r="Y282" s="44"/>
      <c r="Z282" s="45"/>
      <c r="AA282" s="42"/>
      <c r="AB282" s="42"/>
      <c r="AC282" s="46"/>
      <c r="AD282" s="47"/>
      <c r="AE282" s="48"/>
      <c r="AF282" s="49"/>
      <c r="AG282" s="50"/>
      <c r="AH282" s="51"/>
      <c r="AI282" s="52"/>
      <c r="AJ282" s="31"/>
      <c r="AK282" s="31"/>
      <c r="AL282" s="31"/>
    </row>
    <row r="283" spans="2:38" ht="15.95" thickBot="1" x14ac:dyDescent="0.3">
      <c r="B283" s="24" t="str">
        <f>IF(COUNTA(C283:C283)=1,COUNTA(C$5:C283),"")</f>
        <v/>
      </c>
      <c r="C283" s="25"/>
      <c r="D283" s="26"/>
      <c r="E283" s="27"/>
      <c r="F283" s="28"/>
      <c r="G283" s="29"/>
      <c r="H283" s="30"/>
      <c r="I283" s="26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41"/>
      <c r="U283" s="42"/>
      <c r="V283" s="42"/>
      <c r="W283" s="42"/>
      <c r="X283" s="43"/>
      <c r="Y283" s="44"/>
      <c r="Z283" s="45"/>
      <c r="AA283" s="42"/>
      <c r="AB283" s="42"/>
      <c r="AC283" s="46"/>
      <c r="AD283" s="47"/>
      <c r="AE283" s="48"/>
      <c r="AF283" s="49"/>
      <c r="AG283" s="50"/>
      <c r="AH283" s="51"/>
      <c r="AI283" s="52"/>
      <c r="AJ283" s="31"/>
      <c r="AK283" s="31"/>
      <c r="AL283" s="31"/>
    </row>
    <row r="284" spans="2:38" ht="15.95" thickBot="1" x14ac:dyDescent="0.3">
      <c r="B284" s="24" t="str">
        <f>IF(COUNTA(C284:C284)=1,COUNTA(C$5:C284),"")</f>
        <v/>
      </c>
      <c r="C284" s="25"/>
      <c r="D284" s="26"/>
      <c r="E284" s="27"/>
      <c r="F284" s="28"/>
      <c r="G284" s="29"/>
      <c r="H284" s="30"/>
      <c r="I284" s="26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41"/>
      <c r="U284" s="42"/>
      <c r="V284" s="42"/>
      <c r="W284" s="42"/>
      <c r="X284" s="43"/>
      <c r="Y284" s="44"/>
      <c r="Z284" s="45"/>
      <c r="AA284" s="42"/>
      <c r="AB284" s="42"/>
      <c r="AC284" s="46"/>
      <c r="AD284" s="47"/>
      <c r="AE284" s="48"/>
      <c r="AF284" s="49"/>
      <c r="AG284" s="50"/>
      <c r="AH284" s="51"/>
      <c r="AI284" s="52"/>
      <c r="AJ284" s="31"/>
      <c r="AK284" s="31"/>
      <c r="AL284" s="31"/>
    </row>
    <row r="285" spans="2:38" ht="15.95" thickBot="1" x14ac:dyDescent="0.3">
      <c r="B285" s="24" t="str">
        <f>IF(COUNTA(C285:C285)=1,COUNTA(C$5:C285),"")</f>
        <v/>
      </c>
      <c r="C285" s="25"/>
      <c r="D285" s="26"/>
      <c r="E285" s="27"/>
      <c r="F285" s="28"/>
      <c r="G285" s="29"/>
      <c r="H285" s="30"/>
      <c r="I285" s="26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41"/>
      <c r="U285" s="42"/>
      <c r="V285" s="42"/>
      <c r="W285" s="42"/>
      <c r="X285" s="43"/>
      <c r="Y285" s="44"/>
      <c r="Z285" s="45"/>
      <c r="AA285" s="42"/>
      <c r="AB285" s="42"/>
      <c r="AC285" s="46"/>
      <c r="AD285" s="47"/>
      <c r="AE285" s="48"/>
      <c r="AF285" s="49"/>
      <c r="AG285" s="50"/>
      <c r="AH285" s="51"/>
      <c r="AI285" s="52"/>
      <c r="AJ285" s="31"/>
      <c r="AK285" s="31"/>
      <c r="AL285" s="31"/>
    </row>
    <row r="286" spans="2:38" ht="15.95" thickBot="1" x14ac:dyDescent="0.3">
      <c r="B286" s="24" t="str">
        <f>IF(COUNTA(C286:C286)=1,COUNTA(C$5:C286),"")</f>
        <v/>
      </c>
      <c r="C286" s="25"/>
      <c r="D286" s="26"/>
      <c r="E286" s="27"/>
      <c r="F286" s="28"/>
      <c r="G286" s="29"/>
      <c r="H286" s="30"/>
      <c r="I286" s="26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41"/>
      <c r="U286" s="42"/>
      <c r="V286" s="42"/>
      <c r="W286" s="42"/>
      <c r="X286" s="43"/>
      <c r="Y286" s="44"/>
      <c r="Z286" s="45"/>
      <c r="AA286" s="42"/>
      <c r="AB286" s="42"/>
      <c r="AC286" s="46"/>
      <c r="AD286" s="47"/>
      <c r="AE286" s="48"/>
      <c r="AF286" s="49"/>
      <c r="AG286" s="50"/>
      <c r="AH286" s="51"/>
      <c r="AI286" s="52"/>
      <c r="AJ286" s="31"/>
      <c r="AK286" s="31"/>
      <c r="AL286" s="31"/>
    </row>
    <row r="287" spans="2:38" ht="15.95" thickBot="1" x14ac:dyDescent="0.3">
      <c r="B287" s="24" t="str">
        <f>IF(COUNTA(C287:C287)=1,COUNTA(C$5:C287),"")</f>
        <v/>
      </c>
      <c r="C287" s="25"/>
      <c r="D287" s="26"/>
      <c r="E287" s="27"/>
      <c r="F287" s="28"/>
      <c r="G287" s="29"/>
      <c r="H287" s="30"/>
      <c r="I287" s="26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41"/>
      <c r="U287" s="42"/>
      <c r="V287" s="42"/>
      <c r="W287" s="42"/>
      <c r="X287" s="43"/>
      <c r="Y287" s="44"/>
      <c r="Z287" s="45"/>
      <c r="AA287" s="42"/>
      <c r="AB287" s="42"/>
      <c r="AC287" s="46"/>
      <c r="AD287" s="47"/>
      <c r="AE287" s="48"/>
      <c r="AF287" s="49"/>
      <c r="AG287" s="50"/>
      <c r="AH287" s="51"/>
      <c r="AI287" s="52"/>
      <c r="AJ287" s="31"/>
      <c r="AK287" s="31"/>
      <c r="AL287" s="31"/>
    </row>
    <row r="288" spans="2:38" ht="15.95" thickBot="1" x14ac:dyDescent="0.3">
      <c r="B288" s="24" t="str">
        <f>IF(COUNTA(C288:C288)=1,COUNTA(C$5:C288),"")</f>
        <v/>
      </c>
      <c r="C288" s="25"/>
      <c r="D288" s="26"/>
      <c r="E288" s="27"/>
      <c r="F288" s="28"/>
      <c r="G288" s="29"/>
      <c r="H288" s="30"/>
      <c r="I288" s="26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41"/>
      <c r="U288" s="42"/>
      <c r="V288" s="42"/>
      <c r="W288" s="42"/>
      <c r="X288" s="43"/>
      <c r="Y288" s="44"/>
      <c r="Z288" s="45"/>
      <c r="AA288" s="42"/>
      <c r="AB288" s="42"/>
      <c r="AC288" s="46"/>
      <c r="AD288" s="47"/>
      <c r="AE288" s="48"/>
      <c r="AF288" s="49"/>
      <c r="AG288" s="50"/>
      <c r="AH288" s="51"/>
      <c r="AI288" s="52"/>
      <c r="AJ288" s="31"/>
      <c r="AK288" s="31"/>
      <c r="AL288" s="31"/>
    </row>
    <row r="289" spans="2:38" ht="15.95" thickBot="1" x14ac:dyDescent="0.3">
      <c r="B289" s="24" t="str">
        <f>IF(COUNTA(C289:C289)=1,COUNTA(C$5:C289),"")</f>
        <v/>
      </c>
      <c r="C289" s="25"/>
      <c r="D289" s="26"/>
      <c r="E289" s="27"/>
      <c r="F289" s="28"/>
      <c r="G289" s="29"/>
      <c r="H289" s="30"/>
      <c r="I289" s="26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41"/>
      <c r="U289" s="42"/>
      <c r="V289" s="42"/>
      <c r="W289" s="42"/>
      <c r="X289" s="43"/>
      <c r="Y289" s="44"/>
      <c r="Z289" s="45"/>
      <c r="AA289" s="42"/>
      <c r="AB289" s="42"/>
      <c r="AC289" s="46"/>
      <c r="AD289" s="47"/>
      <c r="AE289" s="48"/>
      <c r="AF289" s="49"/>
      <c r="AG289" s="50"/>
      <c r="AH289" s="51"/>
      <c r="AI289" s="52"/>
      <c r="AJ289" s="31"/>
      <c r="AK289" s="31"/>
      <c r="AL289" s="31"/>
    </row>
    <row r="290" spans="2:38" ht="15.95" thickBot="1" x14ac:dyDescent="0.3">
      <c r="B290" s="24" t="str">
        <f>IF(COUNTA(C290:C290)=1,COUNTA(C$5:C290),"")</f>
        <v/>
      </c>
      <c r="C290" s="25"/>
      <c r="D290" s="26"/>
      <c r="E290" s="27"/>
      <c r="F290" s="28"/>
      <c r="G290" s="29"/>
      <c r="H290" s="30"/>
      <c r="I290" s="26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41"/>
      <c r="U290" s="42"/>
      <c r="V290" s="42"/>
      <c r="W290" s="42"/>
      <c r="X290" s="43"/>
      <c r="Y290" s="44"/>
      <c r="Z290" s="45"/>
      <c r="AA290" s="42"/>
      <c r="AB290" s="42"/>
      <c r="AC290" s="46"/>
      <c r="AD290" s="47"/>
      <c r="AE290" s="48"/>
      <c r="AF290" s="49"/>
      <c r="AG290" s="50"/>
      <c r="AH290" s="51"/>
      <c r="AI290" s="52"/>
      <c r="AJ290" s="31"/>
      <c r="AK290" s="31"/>
      <c r="AL290" s="31"/>
    </row>
    <row r="291" spans="2:38" ht="15.95" thickBot="1" x14ac:dyDescent="0.3">
      <c r="B291" s="24" t="str">
        <f>IF(COUNTA(C291:C291)=1,COUNTA(C$5:C291),"")</f>
        <v/>
      </c>
      <c r="C291" s="25"/>
      <c r="D291" s="26"/>
      <c r="E291" s="27"/>
      <c r="F291" s="28"/>
      <c r="G291" s="29"/>
      <c r="H291" s="30"/>
      <c r="I291" s="26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41"/>
      <c r="U291" s="42"/>
      <c r="V291" s="42"/>
      <c r="W291" s="42"/>
      <c r="X291" s="43"/>
      <c r="Y291" s="44"/>
      <c r="Z291" s="45"/>
      <c r="AA291" s="42"/>
      <c r="AB291" s="42"/>
      <c r="AC291" s="46"/>
      <c r="AD291" s="47"/>
      <c r="AE291" s="48"/>
      <c r="AF291" s="49"/>
      <c r="AG291" s="50"/>
      <c r="AH291" s="51"/>
      <c r="AI291" s="52"/>
      <c r="AJ291" s="31"/>
      <c r="AK291" s="31"/>
      <c r="AL291" s="31"/>
    </row>
    <row r="292" spans="2:38" ht="15.95" thickBot="1" x14ac:dyDescent="0.3">
      <c r="B292" s="24" t="str">
        <f>IF(COUNTA(C292:C292)=1,COUNTA(C$5:C292),"")</f>
        <v/>
      </c>
      <c r="C292" s="25"/>
      <c r="D292" s="26"/>
      <c r="E292" s="27"/>
      <c r="F292" s="28"/>
      <c r="G292" s="29"/>
      <c r="H292" s="30"/>
      <c r="I292" s="26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41"/>
      <c r="U292" s="42"/>
      <c r="V292" s="42"/>
      <c r="W292" s="42"/>
      <c r="X292" s="43"/>
      <c r="Y292" s="44"/>
      <c r="Z292" s="45"/>
      <c r="AA292" s="42"/>
      <c r="AB292" s="42"/>
      <c r="AC292" s="46"/>
      <c r="AD292" s="47"/>
      <c r="AE292" s="48"/>
      <c r="AF292" s="49"/>
      <c r="AG292" s="50"/>
      <c r="AH292" s="51"/>
      <c r="AI292" s="52"/>
      <c r="AJ292" s="31"/>
      <c r="AK292" s="31"/>
      <c r="AL292" s="31"/>
    </row>
    <row r="293" spans="2:38" ht="15.95" thickBot="1" x14ac:dyDescent="0.3">
      <c r="B293" s="24" t="str">
        <f>IF(COUNTA(C293:C293)=1,COUNTA(C$5:C293),"")</f>
        <v/>
      </c>
      <c r="C293" s="25"/>
      <c r="D293" s="26"/>
      <c r="E293" s="27"/>
      <c r="F293" s="28"/>
      <c r="G293" s="29"/>
      <c r="H293" s="30"/>
      <c r="I293" s="26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41"/>
      <c r="U293" s="42"/>
      <c r="V293" s="42"/>
      <c r="W293" s="42"/>
      <c r="X293" s="43"/>
      <c r="Y293" s="44"/>
      <c r="Z293" s="45"/>
      <c r="AA293" s="42"/>
      <c r="AB293" s="42"/>
      <c r="AC293" s="46"/>
      <c r="AD293" s="47"/>
      <c r="AE293" s="48"/>
      <c r="AF293" s="49"/>
      <c r="AG293" s="50"/>
      <c r="AH293" s="51"/>
      <c r="AI293" s="52"/>
      <c r="AJ293" s="31"/>
      <c r="AK293" s="31"/>
      <c r="AL293" s="31"/>
    </row>
    <row r="294" spans="2:38" ht="15.95" thickBot="1" x14ac:dyDescent="0.3">
      <c r="B294" s="24" t="str">
        <f>IF(COUNTA(C294:C294)=1,COUNTA(C$5:C294),"")</f>
        <v/>
      </c>
      <c r="C294" s="25"/>
      <c r="D294" s="26"/>
      <c r="E294" s="27"/>
      <c r="F294" s="28"/>
      <c r="G294" s="29"/>
      <c r="H294" s="30"/>
      <c r="I294" s="26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41"/>
      <c r="U294" s="42"/>
      <c r="V294" s="42"/>
      <c r="W294" s="42"/>
      <c r="X294" s="43"/>
      <c r="Y294" s="44"/>
      <c r="Z294" s="45"/>
      <c r="AA294" s="42"/>
      <c r="AB294" s="42"/>
      <c r="AC294" s="46"/>
      <c r="AD294" s="47"/>
      <c r="AE294" s="48"/>
      <c r="AF294" s="49"/>
      <c r="AG294" s="50"/>
      <c r="AH294" s="51"/>
      <c r="AI294" s="52"/>
      <c r="AJ294" s="31"/>
      <c r="AK294" s="31"/>
      <c r="AL294" s="31"/>
    </row>
    <row r="295" spans="2:38" ht="15.95" thickBot="1" x14ac:dyDescent="0.3">
      <c r="B295" s="24" t="str">
        <f>IF(COUNTA(C295:C295)=1,COUNTA(C$5:C295),"")</f>
        <v/>
      </c>
      <c r="C295" s="25"/>
      <c r="D295" s="26"/>
      <c r="E295" s="27"/>
      <c r="F295" s="28"/>
      <c r="G295" s="29"/>
      <c r="H295" s="30"/>
      <c r="I295" s="26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41"/>
      <c r="U295" s="42"/>
      <c r="V295" s="42"/>
      <c r="W295" s="42"/>
      <c r="X295" s="43"/>
      <c r="Y295" s="44"/>
      <c r="Z295" s="45"/>
      <c r="AA295" s="42"/>
      <c r="AB295" s="42"/>
      <c r="AC295" s="46"/>
      <c r="AD295" s="47"/>
      <c r="AE295" s="48"/>
      <c r="AF295" s="49"/>
      <c r="AG295" s="50"/>
      <c r="AH295" s="51"/>
      <c r="AI295" s="52"/>
      <c r="AJ295" s="31"/>
      <c r="AK295" s="31"/>
      <c r="AL295" s="31"/>
    </row>
    <row r="296" spans="2:38" ht="15.95" thickBot="1" x14ac:dyDescent="0.3">
      <c r="B296" s="24" t="str">
        <f>IF(COUNTA(C296:C296)=1,COUNTA(C$5:C296),"")</f>
        <v/>
      </c>
      <c r="C296" s="25"/>
      <c r="D296" s="26"/>
      <c r="E296" s="27"/>
      <c r="F296" s="28"/>
      <c r="G296" s="29"/>
      <c r="H296" s="30"/>
      <c r="I296" s="26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41"/>
      <c r="U296" s="42"/>
      <c r="V296" s="42"/>
      <c r="W296" s="42"/>
      <c r="X296" s="43"/>
      <c r="Y296" s="44"/>
      <c r="Z296" s="45"/>
      <c r="AA296" s="42"/>
      <c r="AB296" s="42"/>
      <c r="AC296" s="46"/>
      <c r="AD296" s="47"/>
      <c r="AE296" s="48"/>
      <c r="AF296" s="49"/>
      <c r="AG296" s="50"/>
      <c r="AH296" s="51"/>
      <c r="AI296" s="52"/>
      <c r="AJ296" s="31"/>
      <c r="AK296" s="31"/>
      <c r="AL296" s="31"/>
    </row>
    <row r="297" spans="2:38" ht="15.95" thickBot="1" x14ac:dyDescent="0.3">
      <c r="B297" s="24" t="str">
        <f>IF(COUNTA(C297:C297)=1,COUNTA(C$5:C297),"")</f>
        <v/>
      </c>
      <c r="C297" s="25"/>
      <c r="D297" s="26"/>
      <c r="E297" s="27"/>
      <c r="F297" s="28"/>
      <c r="G297" s="29"/>
      <c r="H297" s="30"/>
      <c r="I297" s="26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41"/>
      <c r="U297" s="42"/>
      <c r="V297" s="42"/>
      <c r="W297" s="42"/>
      <c r="X297" s="43"/>
      <c r="Y297" s="44"/>
      <c r="Z297" s="45"/>
      <c r="AA297" s="42"/>
      <c r="AB297" s="42"/>
      <c r="AC297" s="46"/>
      <c r="AD297" s="47"/>
      <c r="AE297" s="48"/>
      <c r="AF297" s="49"/>
      <c r="AG297" s="50"/>
      <c r="AH297" s="51"/>
      <c r="AI297" s="52"/>
      <c r="AJ297" s="31"/>
      <c r="AK297" s="31"/>
      <c r="AL297" s="31"/>
    </row>
    <row r="298" spans="2:38" ht="15.95" thickBot="1" x14ac:dyDescent="0.3">
      <c r="B298" s="24" t="str">
        <f>IF(COUNTA(C298:C298)=1,COUNTA(C$5:C298),"")</f>
        <v/>
      </c>
      <c r="C298" s="25"/>
      <c r="D298" s="26"/>
      <c r="E298" s="27"/>
      <c r="F298" s="28"/>
      <c r="G298" s="29"/>
      <c r="H298" s="30"/>
      <c r="I298" s="26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41"/>
      <c r="U298" s="42"/>
      <c r="V298" s="42"/>
      <c r="W298" s="42"/>
      <c r="X298" s="43"/>
      <c r="Y298" s="44"/>
      <c r="Z298" s="45"/>
      <c r="AA298" s="42"/>
      <c r="AB298" s="42"/>
      <c r="AC298" s="46"/>
      <c r="AD298" s="47"/>
      <c r="AE298" s="48"/>
      <c r="AF298" s="49"/>
      <c r="AG298" s="50"/>
      <c r="AH298" s="51"/>
      <c r="AI298" s="52"/>
      <c r="AJ298" s="31"/>
      <c r="AK298" s="31"/>
      <c r="AL298" s="31"/>
    </row>
    <row r="299" spans="2:38" ht="15.95" thickBot="1" x14ac:dyDescent="0.3">
      <c r="B299" s="24" t="str">
        <f>IF(COUNTA(C299:C299)=1,COUNTA(C$5:C299),"")</f>
        <v/>
      </c>
      <c r="C299" s="25"/>
      <c r="D299" s="26"/>
      <c r="E299" s="27"/>
      <c r="F299" s="28"/>
      <c r="G299" s="29"/>
      <c r="H299" s="30"/>
      <c r="I299" s="26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41"/>
      <c r="U299" s="42"/>
      <c r="V299" s="42"/>
      <c r="W299" s="42"/>
      <c r="X299" s="43"/>
      <c r="Y299" s="44"/>
      <c r="Z299" s="45"/>
      <c r="AA299" s="42"/>
      <c r="AB299" s="42"/>
      <c r="AC299" s="46"/>
      <c r="AD299" s="47"/>
      <c r="AE299" s="48"/>
      <c r="AF299" s="49"/>
      <c r="AG299" s="50"/>
      <c r="AH299" s="51"/>
      <c r="AI299" s="52"/>
      <c r="AJ299" s="31"/>
      <c r="AK299" s="31"/>
      <c r="AL299" s="31"/>
    </row>
    <row r="300" spans="2:38" ht="15.95" thickBot="1" x14ac:dyDescent="0.3">
      <c r="B300" s="24" t="str">
        <f>IF(COUNTA(C300:C300)=1,COUNTA(C$5:C300),"")</f>
        <v/>
      </c>
      <c r="C300" s="25"/>
      <c r="D300" s="26"/>
      <c r="E300" s="27"/>
      <c r="F300" s="28"/>
      <c r="G300" s="29"/>
      <c r="H300" s="30"/>
      <c r="I300" s="26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41"/>
      <c r="U300" s="42"/>
      <c r="V300" s="42"/>
      <c r="W300" s="42"/>
      <c r="X300" s="43"/>
      <c r="Y300" s="44"/>
      <c r="Z300" s="45"/>
      <c r="AA300" s="42"/>
      <c r="AB300" s="42"/>
      <c r="AC300" s="46"/>
      <c r="AD300" s="47"/>
      <c r="AE300" s="48"/>
      <c r="AF300" s="49"/>
      <c r="AG300" s="50"/>
      <c r="AH300" s="51"/>
      <c r="AI300" s="52"/>
      <c r="AJ300" s="31"/>
      <c r="AK300" s="31"/>
      <c r="AL300" s="31"/>
    </row>
    <row r="301" spans="2:38" ht="15.95" thickBot="1" x14ac:dyDescent="0.3">
      <c r="B301" s="24" t="str">
        <f>IF(COUNTA(C301:C301)=1,COUNTA(C$5:C301),"")</f>
        <v/>
      </c>
      <c r="C301" s="25"/>
      <c r="D301" s="26"/>
      <c r="E301" s="27"/>
      <c r="F301" s="28"/>
      <c r="G301" s="29"/>
      <c r="H301" s="30"/>
      <c r="I301" s="26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41"/>
      <c r="U301" s="42"/>
      <c r="V301" s="42"/>
      <c r="W301" s="42"/>
      <c r="X301" s="43"/>
      <c r="Y301" s="44"/>
      <c r="Z301" s="45"/>
      <c r="AA301" s="42"/>
      <c r="AB301" s="42"/>
      <c r="AC301" s="46"/>
      <c r="AD301" s="47"/>
      <c r="AE301" s="48"/>
      <c r="AF301" s="49"/>
      <c r="AG301" s="50"/>
      <c r="AH301" s="51"/>
      <c r="AI301" s="52"/>
      <c r="AJ301" s="31"/>
      <c r="AK301" s="31"/>
      <c r="AL301" s="31"/>
    </row>
    <row r="302" spans="2:38" ht="15.95" thickBot="1" x14ac:dyDescent="0.3">
      <c r="B302" s="24" t="str">
        <f>IF(COUNTA(C302:C302)=1,COUNTA(C$5:C302),"")</f>
        <v/>
      </c>
      <c r="C302" s="25"/>
      <c r="D302" s="26"/>
      <c r="E302" s="27"/>
      <c r="F302" s="28"/>
      <c r="G302" s="29"/>
      <c r="H302" s="30"/>
      <c r="I302" s="26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41"/>
      <c r="U302" s="42"/>
      <c r="V302" s="42"/>
      <c r="W302" s="42"/>
      <c r="X302" s="43"/>
      <c r="Y302" s="44"/>
      <c r="Z302" s="45"/>
      <c r="AA302" s="42"/>
      <c r="AB302" s="42"/>
      <c r="AC302" s="46"/>
      <c r="AD302" s="47"/>
      <c r="AE302" s="48"/>
      <c r="AF302" s="49"/>
      <c r="AG302" s="50"/>
      <c r="AH302" s="51"/>
      <c r="AI302" s="52"/>
      <c r="AJ302" s="31"/>
      <c r="AK302" s="31"/>
      <c r="AL302" s="31"/>
    </row>
    <row r="303" spans="2:38" ht="15.95" thickBot="1" x14ac:dyDescent="0.3">
      <c r="B303" s="24" t="str">
        <f>IF(COUNTA(C303:C303)=1,COUNTA(C$5:C303),"")</f>
        <v/>
      </c>
      <c r="C303" s="25"/>
      <c r="D303" s="26"/>
      <c r="E303" s="27"/>
      <c r="F303" s="28"/>
      <c r="G303" s="29"/>
      <c r="H303" s="30"/>
      <c r="I303" s="26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41"/>
      <c r="U303" s="42"/>
      <c r="V303" s="42"/>
      <c r="W303" s="42"/>
      <c r="X303" s="43"/>
      <c r="Y303" s="44"/>
      <c r="Z303" s="45"/>
      <c r="AA303" s="42"/>
      <c r="AB303" s="42"/>
      <c r="AC303" s="46"/>
      <c r="AD303" s="47"/>
      <c r="AE303" s="48"/>
      <c r="AF303" s="49"/>
      <c r="AG303" s="50"/>
      <c r="AH303" s="51"/>
      <c r="AI303" s="52"/>
      <c r="AJ303" s="31"/>
      <c r="AK303" s="31"/>
      <c r="AL303" s="31"/>
    </row>
    <row r="304" spans="2:38" ht="15.95" thickBot="1" x14ac:dyDescent="0.3">
      <c r="B304" s="24" t="str">
        <f>IF(COUNTA(C304:C304)=1,COUNTA(C$5:C304),"")</f>
        <v/>
      </c>
      <c r="C304" s="25"/>
      <c r="D304" s="26"/>
      <c r="E304" s="27"/>
      <c r="F304" s="28"/>
      <c r="G304" s="29"/>
      <c r="H304" s="30"/>
      <c r="I304" s="26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41"/>
      <c r="U304" s="42"/>
      <c r="V304" s="42"/>
      <c r="W304" s="42"/>
      <c r="X304" s="43"/>
      <c r="Y304" s="44"/>
      <c r="Z304" s="45"/>
      <c r="AA304" s="42"/>
      <c r="AB304" s="42"/>
      <c r="AC304" s="46"/>
      <c r="AD304" s="47"/>
      <c r="AE304" s="48"/>
      <c r="AF304" s="49"/>
      <c r="AG304" s="50"/>
      <c r="AH304" s="51"/>
      <c r="AI304" s="52"/>
      <c r="AJ304" s="31"/>
      <c r="AK304" s="31"/>
      <c r="AL304" s="31"/>
    </row>
    <row r="305" spans="2:38" ht="15.95" thickBot="1" x14ac:dyDescent="0.3">
      <c r="B305" s="24" t="str">
        <f>IF(COUNTA(C305:C305)=1,COUNTA(C$5:C305),"")</f>
        <v/>
      </c>
      <c r="C305" s="25"/>
      <c r="D305" s="26"/>
      <c r="E305" s="27"/>
      <c r="F305" s="28"/>
      <c r="G305" s="29"/>
      <c r="H305" s="30"/>
      <c r="I305" s="26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41"/>
      <c r="U305" s="42"/>
      <c r="V305" s="42"/>
      <c r="W305" s="42"/>
      <c r="X305" s="43"/>
      <c r="Y305" s="44"/>
      <c r="Z305" s="45"/>
      <c r="AA305" s="42"/>
      <c r="AB305" s="42"/>
      <c r="AC305" s="46"/>
      <c r="AD305" s="47"/>
      <c r="AE305" s="48"/>
      <c r="AF305" s="49"/>
      <c r="AG305" s="50"/>
      <c r="AH305" s="51"/>
      <c r="AI305" s="52"/>
      <c r="AJ305" s="31"/>
      <c r="AK305" s="31"/>
      <c r="AL305" s="31"/>
    </row>
    <row r="306" spans="2:38" ht="15.95" thickBot="1" x14ac:dyDescent="0.3">
      <c r="B306" s="24" t="str">
        <f>IF(COUNTA(C306:C306)=1,COUNTA(C$5:C306),"")</f>
        <v/>
      </c>
      <c r="C306" s="25"/>
      <c r="D306" s="26"/>
      <c r="E306" s="27"/>
      <c r="F306" s="28"/>
      <c r="G306" s="29"/>
      <c r="H306" s="30"/>
      <c r="I306" s="26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41"/>
      <c r="U306" s="42"/>
      <c r="V306" s="42"/>
      <c r="W306" s="42"/>
      <c r="X306" s="43"/>
      <c r="Y306" s="44"/>
      <c r="Z306" s="45"/>
      <c r="AA306" s="42"/>
      <c r="AB306" s="42"/>
      <c r="AC306" s="46"/>
      <c r="AD306" s="47"/>
      <c r="AE306" s="48"/>
      <c r="AF306" s="49"/>
      <c r="AG306" s="50"/>
      <c r="AH306" s="51"/>
      <c r="AI306" s="52"/>
      <c r="AJ306" s="31"/>
      <c r="AK306" s="31"/>
      <c r="AL306" s="31"/>
    </row>
    <row r="307" spans="2:38" ht="15.95" thickBot="1" x14ac:dyDescent="0.3">
      <c r="B307" s="24" t="str">
        <f>IF(COUNTA(C307:C307)=1,COUNTA(C$5:C307),"")</f>
        <v/>
      </c>
      <c r="C307" s="25"/>
      <c r="D307" s="26"/>
      <c r="E307" s="27"/>
      <c r="F307" s="28"/>
      <c r="G307" s="29"/>
      <c r="H307" s="30"/>
      <c r="I307" s="26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41"/>
      <c r="U307" s="42"/>
      <c r="V307" s="42"/>
      <c r="W307" s="42"/>
      <c r="X307" s="43"/>
      <c r="Y307" s="44"/>
      <c r="Z307" s="45"/>
      <c r="AA307" s="42"/>
      <c r="AB307" s="42"/>
      <c r="AC307" s="46"/>
      <c r="AD307" s="47"/>
      <c r="AE307" s="48"/>
      <c r="AF307" s="49"/>
      <c r="AG307" s="50"/>
      <c r="AH307" s="51"/>
      <c r="AI307" s="52"/>
      <c r="AJ307" s="31"/>
      <c r="AK307" s="31"/>
      <c r="AL307" s="31"/>
    </row>
    <row r="308" spans="2:38" ht="15.95" thickBot="1" x14ac:dyDescent="0.3">
      <c r="B308" s="24" t="str">
        <f>IF(COUNTA(C308:C308)=1,COUNTA(C$5:C308),"")</f>
        <v/>
      </c>
      <c r="C308" s="25"/>
      <c r="D308" s="26"/>
      <c r="E308" s="27"/>
      <c r="F308" s="28"/>
      <c r="G308" s="29"/>
      <c r="H308" s="30"/>
      <c r="I308" s="26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41"/>
      <c r="U308" s="42"/>
      <c r="V308" s="42"/>
      <c r="W308" s="42"/>
      <c r="X308" s="43"/>
      <c r="Y308" s="44"/>
      <c r="Z308" s="45"/>
      <c r="AA308" s="42"/>
      <c r="AB308" s="42"/>
      <c r="AC308" s="46"/>
      <c r="AD308" s="47"/>
      <c r="AE308" s="48"/>
      <c r="AF308" s="49"/>
      <c r="AG308" s="50"/>
      <c r="AH308" s="51"/>
      <c r="AI308" s="52"/>
      <c r="AJ308" s="31"/>
      <c r="AK308" s="31"/>
      <c r="AL308" s="31"/>
    </row>
    <row r="309" spans="2:38" ht="15.95" thickBot="1" x14ac:dyDescent="0.3">
      <c r="B309" s="24" t="str">
        <f>IF(COUNTA(C309:C309)=1,COUNTA(C$5:C309),"")</f>
        <v/>
      </c>
      <c r="C309" s="25"/>
      <c r="D309" s="26"/>
      <c r="E309" s="27"/>
      <c r="F309" s="28"/>
      <c r="G309" s="29"/>
      <c r="H309" s="30"/>
      <c r="I309" s="26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41"/>
      <c r="U309" s="42"/>
      <c r="V309" s="42"/>
      <c r="W309" s="42"/>
      <c r="X309" s="43"/>
      <c r="Y309" s="44"/>
      <c r="Z309" s="45"/>
      <c r="AA309" s="42"/>
      <c r="AB309" s="42"/>
      <c r="AC309" s="46"/>
      <c r="AD309" s="47"/>
      <c r="AE309" s="48"/>
      <c r="AF309" s="49"/>
      <c r="AG309" s="50"/>
      <c r="AH309" s="51"/>
      <c r="AI309" s="52"/>
      <c r="AJ309" s="31"/>
      <c r="AK309" s="31"/>
      <c r="AL309" s="31"/>
    </row>
    <row r="310" spans="2:38" ht="15.95" thickBot="1" x14ac:dyDescent="0.3">
      <c r="B310" s="24" t="str">
        <f>IF(COUNTA(C310:C310)=1,COUNTA(C$5:C310),"")</f>
        <v/>
      </c>
      <c r="C310" s="25"/>
      <c r="D310" s="26"/>
      <c r="E310" s="27"/>
      <c r="F310" s="28"/>
      <c r="G310" s="29"/>
      <c r="H310" s="30"/>
      <c r="I310" s="26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41"/>
      <c r="U310" s="42"/>
      <c r="V310" s="42"/>
      <c r="W310" s="42"/>
      <c r="X310" s="43"/>
      <c r="Y310" s="44"/>
      <c r="Z310" s="45"/>
      <c r="AA310" s="42"/>
      <c r="AB310" s="42"/>
      <c r="AC310" s="46"/>
      <c r="AD310" s="47"/>
      <c r="AE310" s="48"/>
      <c r="AF310" s="49"/>
      <c r="AG310" s="50"/>
      <c r="AH310" s="51"/>
      <c r="AI310" s="52"/>
      <c r="AJ310" s="31"/>
      <c r="AK310" s="31"/>
      <c r="AL310" s="31"/>
    </row>
    <row r="311" spans="2:38" ht="15.95" thickBot="1" x14ac:dyDescent="0.3">
      <c r="B311" s="24" t="str">
        <f>IF(COUNTA(C311:C311)=1,COUNTA(C$5:C311),"")</f>
        <v/>
      </c>
      <c r="C311" s="25"/>
      <c r="D311" s="26"/>
      <c r="E311" s="27"/>
      <c r="F311" s="28"/>
      <c r="G311" s="29"/>
      <c r="H311" s="30"/>
      <c r="I311" s="26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41"/>
      <c r="U311" s="42"/>
      <c r="V311" s="42"/>
      <c r="W311" s="42"/>
      <c r="X311" s="43"/>
      <c r="Y311" s="44"/>
      <c r="Z311" s="45"/>
      <c r="AA311" s="42"/>
      <c r="AB311" s="42"/>
      <c r="AC311" s="46"/>
      <c r="AD311" s="47"/>
      <c r="AE311" s="48"/>
      <c r="AF311" s="49"/>
      <c r="AG311" s="50"/>
      <c r="AH311" s="51"/>
      <c r="AI311" s="52"/>
      <c r="AJ311" s="31"/>
      <c r="AK311" s="31"/>
      <c r="AL311" s="31"/>
    </row>
    <row r="312" spans="2:38" ht="15.95" thickBot="1" x14ac:dyDescent="0.3">
      <c r="B312" s="24" t="str">
        <f>IF(COUNTA(C312:C312)=1,COUNTA(C$5:C312),"")</f>
        <v/>
      </c>
      <c r="C312" s="25"/>
      <c r="D312" s="26"/>
      <c r="E312" s="27"/>
      <c r="F312" s="28"/>
      <c r="G312" s="29"/>
      <c r="H312" s="30"/>
      <c r="I312" s="26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41"/>
      <c r="U312" s="42"/>
      <c r="V312" s="42"/>
      <c r="W312" s="42"/>
      <c r="X312" s="43"/>
      <c r="Y312" s="44"/>
      <c r="Z312" s="45"/>
      <c r="AA312" s="42"/>
      <c r="AB312" s="42"/>
      <c r="AC312" s="46"/>
      <c r="AD312" s="47"/>
      <c r="AE312" s="48"/>
      <c r="AF312" s="49"/>
      <c r="AG312" s="50"/>
      <c r="AH312" s="51"/>
      <c r="AI312" s="52"/>
      <c r="AJ312" s="31"/>
      <c r="AK312" s="31"/>
      <c r="AL312" s="31"/>
    </row>
    <row r="313" spans="2:38" ht="15.95" thickBot="1" x14ac:dyDescent="0.3">
      <c r="B313" s="24" t="str">
        <f>IF(COUNTA(C313:C313)=1,COUNTA(C$5:C313),"")</f>
        <v/>
      </c>
      <c r="C313" s="25"/>
      <c r="D313" s="26"/>
      <c r="E313" s="27"/>
      <c r="F313" s="28"/>
      <c r="G313" s="29"/>
      <c r="H313" s="30"/>
      <c r="I313" s="26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41"/>
      <c r="U313" s="42"/>
      <c r="V313" s="42"/>
      <c r="W313" s="42"/>
      <c r="X313" s="43"/>
      <c r="Y313" s="44"/>
      <c r="Z313" s="45"/>
      <c r="AA313" s="42"/>
      <c r="AB313" s="42"/>
      <c r="AC313" s="46"/>
      <c r="AD313" s="47"/>
      <c r="AE313" s="48"/>
      <c r="AF313" s="49"/>
      <c r="AG313" s="50"/>
      <c r="AH313" s="51"/>
      <c r="AI313" s="52"/>
      <c r="AJ313" s="31"/>
      <c r="AK313" s="31"/>
      <c r="AL313" s="31"/>
    </row>
    <row r="314" spans="2:38" ht="15.95" thickBot="1" x14ac:dyDescent="0.3">
      <c r="B314" s="24" t="str">
        <f>IF(COUNTA(C314:C314)=1,COUNTA(C$5:C314),"")</f>
        <v/>
      </c>
      <c r="C314" s="25"/>
      <c r="D314" s="26"/>
      <c r="E314" s="27"/>
      <c r="F314" s="28"/>
      <c r="G314" s="29"/>
      <c r="H314" s="30"/>
      <c r="I314" s="26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41"/>
      <c r="U314" s="42"/>
      <c r="V314" s="42"/>
      <c r="W314" s="42"/>
      <c r="X314" s="43"/>
      <c r="Y314" s="44"/>
      <c r="Z314" s="45"/>
      <c r="AA314" s="42"/>
      <c r="AB314" s="42"/>
      <c r="AC314" s="46"/>
      <c r="AD314" s="47"/>
      <c r="AE314" s="48"/>
      <c r="AF314" s="49"/>
      <c r="AG314" s="50"/>
      <c r="AH314" s="51"/>
      <c r="AI314" s="52"/>
      <c r="AJ314" s="31"/>
      <c r="AK314" s="31"/>
      <c r="AL314" s="31"/>
    </row>
    <row r="315" spans="2:38" ht="15.95" thickBot="1" x14ac:dyDescent="0.3">
      <c r="B315" s="24" t="str">
        <f>IF(COUNTA(C315:C315)=1,COUNTA(C$5:C315),"")</f>
        <v/>
      </c>
      <c r="C315" s="25"/>
      <c r="D315" s="26"/>
      <c r="E315" s="27"/>
      <c r="F315" s="28"/>
      <c r="G315" s="29"/>
      <c r="H315" s="30"/>
      <c r="I315" s="26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41"/>
      <c r="U315" s="42"/>
      <c r="V315" s="42"/>
      <c r="W315" s="42"/>
      <c r="X315" s="43"/>
      <c r="Y315" s="44"/>
      <c r="Z315" s="45"/>
      <c r="AA315" s="42"/>
      <c r="AB315" s="42"/>
      <c r="AC315" s="46"/>
      <c r="AD315" s="47"/>
      <c r="AE315" s="48"/>
      <c r="AF315" s="49"/>
      <c r="AG315" s="50"/>
      <c r="AH315" s="51"/>
      <c r="AI315" s="52"/>
      <c r="AJ315" s="31"/>
      <c r="AK315" s="31"/>
      <c r="AL315" s="31"/>
    </row>
    <row r="316" spans="2:38" ht="15.95" thickBot="1" x14ac:dyDescent="0.3">
      <c r="B316" s="24" t="str">
        <f>IF(COUNTA(C316:C316)=1,COUNTA(C$5:C316),"")</f>
        <v/>
      </c>
      <c r="C316" s="25"/>
      <c r="D316" s="26"/>
      <c r="E316" s="27"/>
      <c r="F316" s="28"/>
      <c r="G316" s="29"/>
      <c r="H316" s="30"/>
      <c r="I316" s="26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41"/>
      <c r="U316" s="42"/>
      <c r="V316" s="42"/>
      <c r="W316" s="42"/>
      <c r="X316" s="43"/>
      <c r="Y316" s="44"/>
      <c r="Z316" s="45"/>
      <c r="AA316" s="42"/>
      <c r="AB316" s="42"/>
      <c r="AC316" s="46"/>
      <c r="AD316" s="47"/>
      <c r="AE316" s="48"/>
      <c r="AF316" s="49"/>
      <c r="AG316" s="50"/>
      <c r="AH316" s="51"/>
      <c r="AI316" s="52"/>
      <c r="AJ316" s="31"/>
      <c r="AK316" s="31"/>
      <c r="AL316" s="31"/>
    </row>
    <row r="317" spans="2:38" ht="15.95" thickBot="1" x14ac:dyDescent="0.3">
      <c r="B317" s="24" t="str">
        <f>IF(COUNTA(C317:C317)=1,COUNTA(C$5:C317),"")</f>
        <v/>
      </c>
      <c r="C317" s="25"/>
      <c r="D317" s="26"/>
      <c r="E317" s="27"/>
      <c r="F317" s="28"/>
      <c r="G317" s="29"/>
      <c r="H317" s="30"/>
      <c r="I317" s="26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41"/>
      <c r="U317" s="42"/>
      <c r="V317" s="42"/>
      <c r="W317" s="42"/>
      <c r="X317" s="43"/>
      <c r="Y317" s="44"/>
      <c r="Z317" s="45"/>
      <c r="AA317" s="42"/>
      <c r="AB317" s="42"/>
      <c r="AC317" s="46"/>
      <c r="AD317" s="47"/>
      <c r="AE317" s="48"/>
      <c r="AF317" s="49"/>
      <c r="AG317" s="50"/>
      <c r="AH317" s="51"/>
      <c r="AI317" s="52"/>
      <c r="AJ317" s="31"/>
      <c r="AK317" s="31"/>
      <c r="AL317" s="31"/>
    </row>
    <row r="318" spans="2:38" ht="15.95" thickBot="1" x14ac:dyDescent="0.3">
      <c r="B318" s="24" t="str">
        <f>IF(COUNTA(C318:C318)=1,COUNTA(C$5:C318),"")</f>
        <v/>
      </c>
      <c r="C318" s="25"/>
      <c r="D318" s="26"/>
      <c r="E318" s="27"/>
      <c r="F318" s="28"/>
      <c r="G318" s="29"/>
      <c r="H318" s="30"/>
      <c r="I318" s="26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41"/>
      <c r="U318" s="42"/>
      <c r="V318" s="42"/>
      <c r="W318" s="42"/>
      <c r="X318" s="43"/>
      <c r="Y318" s="44"/>
      <c r="Z318" s="45"/>
      <c r="AA318" s="42"/>
      <c r="AB318" s="42"/>
      <c r="AC318" s="46"/>
      <c r="AD318" s="47"/>
      <c r="AE318" s="48"/>
      <c r="AF318" s="49"/>
      <c r="AG318" s="50"/>
      <c r="AH318" s="51"/>
      <c r="AI318" s="52"/>
      <c r="AJ318" s="31"/>
      <c r="AK318" s="31"/>
      <c r="AL318" s="31"/>
    </row>
    <row r="319" spans="2:38" ht="15.95" thickBot="1" x14ac:dyDescent="0.3">
      <c r="B319" s="24" t="str">
        <f>IF(COUNTA(C319:C319)=1,COUNTA(C$5:C319),"")</f>
        <v/>
      </c>
      <c r="C319" s="25"/>
      <c r="D319" s="26"/>
      <c r="E319" s="27"/>
      <c r="F319" s="28"/>
      <c r="G319" s="29"/>
      <c r="H319" s="30"/>
      <c r="I319" s="26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41"/>
      <c r="U319" s="42"/>
      <c r="V319" s="42"/>
      <c r="W319" s="42"/>
      <c r="X319" s="43"/>
      <c r="Y319" s="44"/>
      <c r="Z319" s="45"/>
      <c r="AA319" s="42"/>
      <c r="AB319" s="42"/>
      <c r="AC319" s="46"/>
      <c r="AD319" s="47"/>
      <c r="AE319" s="48"/>
      <c r="AF319" s="49"/>
      <c r="AG319" s="50"/>
      <c r="AH319" s="51"/>
      <c r="AI319" s="52"/>
      <c r="AJ319" s="31"/>
      <c r="AK319" s="31"/>
      <c r="AL319" s="31"/>
    </row>
    <row r="320" spans="2:38" ht="15.95" thickBot="1" x14ac:dyDescent="0.3">
      <c r="B320" s="24" t="str">
        <f>IF(COUNTA(C320:C320)=1,COUNTA(C$5:C320),"")</f>
        <v/>
      </c>
      <c r="C320" s="25"/>
      <c r="D320" s="26"/>
      <c r="E320" s="27"/>
      <c r="F320" s="28"/>
      <c r="G320" s="29"/>
      <c r="H320" s="30"/>
      <c r="I320" s="26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41"/>
      <c r="U320" s="42"/>
      <c r="V320" s="42"/>
      <c r="W320" s="42"/>
      <c r="X320" s="43"/>
      <c r="Y320" s="44"/>
      <c r="Z320" s="45"/>
      <c r="AA320" s="42"/>
      <c r="AB320" s="42"/>
      <c r="AC320" s="46"/>
      <c r="AD320" s="47"/>
      <c r="AE320" s="48"/>
      <c r="AF320" s="49"/>
      <c r="AG320" s="50"/>
      <c r="AH320" s="51"/>
      <c r="AI320" s="52"/>
      <c r="AJ320" s="31"/>
      <c r="AK320" s="31"/>
      <c r="AL320" s="31"/>
    </row>
    <row r="321" spans="2:38" ht="15.95" thickBot="1" x14ac:dyDescent="0.3">
      <c r="B321" s="24" t="str">
        <f>IF(COUNTA(C321:C321)=1,COUNTA(C$5:C321),"")</f>
        <v/>
      </c>
      <c r="C321" s="25"/>
      <c r="D321" s="26"/>
      <c r="E321" s="27"/>
      <c r="F321" s="28"/>
      <c r="G321" s="29"/>
      <c r="H321" s="30"/>
      <c r="I321" s="26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41"/>
      <c r="U321" s="42"/>
      <c r="V321" s="42"/>
      <c r="W321" s="42"/>
      <c r="X321" s="43"/>
      <c r="Y321" s="44"/>
      <c r="Z321" s="45"/>
      <c r="AA321" s="42"/>
      <c r="AB321" s="42"/>
      <c r="AC321" s="46"/>
      <c r="AD321" s="47"/>
      <c r="AE321" s="48"/>
      <c r="AF321" s="49"/>
      <c r="AG321" s="50"/>
      <c r="AH321" s="51"/>
      <c r="AI321" s="52"/>
      <c r="AJ321" s="31"/>
      <c r="AK321" s="31"/>
      <c r="AL321" s="31"/>
    </row>
    <row r="322" spans="2:38" ht="15.95" thickBot="1" x14ac:dyDescent="0.3">
      <c r="B322" s="24" t="str">
        <f>IF(COUNTA(C322:C322)=1,COUNTA(C$5:C322),"")</f>
        <v/>
      </c>
      <c r="C322" s="25"/>
      <c r="D322" s="26"/>
      <c r="E322" s="27"/>
      <c r="F322" s="28"/>
      <c r="G322" s="29"/>
      <c r="H322" s="30"/>
      <c r="I322" s="26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41"/>
      <c r="U322" s="42"/>
      <c r="V322" s="42"/>
      <c r="W322" s="42"/>
      <c r="X322" s="43"/>
      <c r="Y322" s="44"/>
      <c r="Z322" s="45"/>
      <c r="AA322" s="42"/>
      <c r="AB322" s="42"/>
      <c r="AC322" s="46"/>
      <c r="AD322" s="47"/>
      <c r="AE322" s="48"/>
      <c r="AF322" s="49"/>
      <c r="AG322" s="50"/>
      <c r="AH322" s="51"/>
      <c r="AI322" s="52"/>
      <c r="AJ322" s="31"/>
      <c r="AK322" s="31"/>
      <c r="AL322" s="31"/>
    </row>
    <row r="323" spans="2:38" ht="15.95" thickBot="1" x14ac:dyDescent="0.3">
      <c r="B323" s="24" t="str">
        <f>IF(COUNTA(C323:C323)=1,COUNTA(C$5:C323),"")</f>
        <v/>
      </c>
      <c r="C323" s="25"/>
      <c r="D323" s="26"/>
      <c r="E323" s="27"/>
      <c r="F323" s="28"/>
      <c r="G323" s="29"/>
      <c r="H323" s="30"/>
      <c r="I323" s="26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41"/>
      <c r="U323" s="42"/>
      <c r="V323" s="42"/>
      <c r="W323" s="42"/>
      <c r="X323" s="43"/>
      <c r="Y323" s="44"/>
      <c r="Z323" s="45"/>
      <c r="AA323" s="42"/>
      <c r="AB323" s="42"/>
      <c r="AC323" s="46"/>
      <c r="AD323" s="47"/>
      <c r="AE323" s="48"/>
      <c r="AF323" s="49"/>
      <c r="AG323" s="50"/>
      <c r="AH323" s="51"/>
      <c r="AI323" s="52"/>
      <c r="AJ323" s="31"/>
      <c r="AK323" s="31"/>
      <c r="AL323" s="31"/>
    </row>
    <row r="324" spans="2:38" ht="15.95" thickBot="1" x14ac:dyDescent="0.3">
      <c r="B324" s="24" t="str">
        <f>IF(COUNTA(C324:C324)=1,COUNTA(C$5:C324),"")</f>
        <v/>
      </c>
      <c r="C324" s="25"/>
      <c r="D324" s="26"/>
      <c r="E324" s="27"/>
      <c r="F324" s="28"/>
      <c r="G324" s="29"/>
      <c r="H324" s="30"/>
      <c r="I324" s="26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41"/>
      <c r="U324" s="42"/>
      <c r="V324" s="42"/>
      <c r="W324" s="42"/>
      <c r="X324" s="43"/>
      <c r="Y324" s="44"/>
      <c r="Z324" s="45"/>
      <c r="AA324" s="42"/>
      <c r="AB324" s="42"/>
      <c r="AC324" s="46"/>
      <c r="AD324" s="47"/>
      <c r="AE324" s="48"/>
      <c r="AF324" s="49"/>
      <c r="AG324" s="50"/>
      <c r="AH324" s="51"/>
      <c r="AI324" s="52"/>
      <c r="AJ324" s="31"/>
      <c r="AK324" s="31"/>
      <c r="AL324" s="31"/>
    </row>
    <row r="325" spans="2:38" ht="15.95" thickBot="1" x14ac:dyDescent="0.3">
      <c r="B325" s="24" t="str">
        <f>IF(COUNTA(C325:C325)=1,COUNTA(C$5:C325),"")</f>
        <v/>
      </c>
      <c r="C325" s="25"/>
      <c r="D325" s="26"/>
      <c r="E325" s="27"/>
      <c r="F325" s="28"/>
      <c r="G325" s="29"/>
      <c r="H325" s="30"/>
      <c r="I325" s="26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41"/>
      <c r="U325" s="42"/>
      <c r="V325" s="42"/>
      <c r="W325" s="42"/>
      <c r="X325" s="43"/>
      <c r="Y325" s="44"/>
      <c r="Z325" s="45"/>
      <c r="AA325" s="42"/>
      <c r="AB325" s="42"/>
      <c r="AC325" s="46"/>
      <c r="AD325" s="47"/>
      <c r="AE325" s="48"/>
      <c r="AF325" s="49"/>
      <c r="AG325" s="50"/>
      <c r="AH325" s="51"/>
      <c r="AI325" s="52"/>
      <c r="AJ325" s="31"/>
      <c r="AK325" s="31"/>
      <c r="AL325" s="31"/>
    </row>
    <row r="326" spans="2:38" ht="15.95" thickBot="1" x14ac:dyDescent="0.3">
      <c r="B326" s="24" t="str">
        <f>IF(COUNTA(C326:C326)=1,COUNTA(C$5:C326),"")</f>
        <v/>
      </c>
      <c r="C326" s="25"/>
      <c r="D326" s="26"/>
      <c r="E326" s="27"/>
      <c r="F326" s="28"/>
      <c r="G326" s="29"/>
      <c r="H326" s="30"/>
      <c r="I326" s="26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41"/>
      <c r="U326" s="42"/>
      <c r="V326" s="42"/>
      <c r="W326" s="42"/>
      <c r="X326" s="43"/>
      <c r="Y326" s="44"/>
      <c r="Z326" s="45"/>
      <c r="AA326" s="42"/>
      <c r="AB326" s="42"/>
      <c r="AC326" s="46"/>
      <c r="AD326" s="47"/>
      <c r="AE326" s="48"/>
      <c r="AF326" s="49"/>
      <c r="AG326" s="50"/>
      <c r="AH326" s="51"/>
      <c r="AI326" s="52"/>
      <c r="AJ326" s="31"/>
      <c r="AK326" s="31"/>
      <c r="AL326" s="31"/>
    </row>
    <row r="327" spans="2:38" ht="15.95" thickBot="1" x14ac:dyDescent="0.3">
      <c r="B327" s="24" t="str">
        <f>IF(COUNTA(C327:C327)=1,COUNTA(C$5:C327),"")</f>
        <v/>
      </c>
      <c r="C327" s="25"/>
      <c r="D327" s="26"/>
      <c r="E327" s="27"/>
      <c r="F327" s="28"/>
      <c r="G327" s="29"/>
      <c r="H327" s="30"/>
      <c r="I327" s="26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41"/>
      <c r="U327" s="42"/>
      <c r="V327" s="42"/>
      <c r="W327" s="42"/>
      <c r="X327" s="43"/>
      <c r="Y327" s="44"/>
      <c r="Z327" s="45"/>
      <c r="AA327" s="42"/>
      <c r="AB327" s="42"/>
      <c r="AC327" s="46"/>
      <c r="AD327" s="47"/>
      <c r="AE327" s="48"/>
      <c r="AF327" s="49"/>
      <c r="AG327" s="50"/>
      <c r="AH327" s="51"/>
      <c r="AI327" s="52"/>
      <c r="AJ327" s="31"/>
      <c r="AK327" s="31"/>
      <c r="AL327" s="31"/>
    </row>
    <row r="328" spans="2:38" ht="15.95" thickBot="1" x14ac:dyDescent="0.3">
      <c r="B328" s="24" t="str">
        <f>IF(COUNTA(C328:C328)=1,COUNTA(C$5:C328),"")</f>
        <v/>
      </c>
      <c r="C328" s="25"/>
      <c r="D328" s="26"/>
      <c r="E328" s="27"/>
      <c r="F328" s="28"/>
      <c r="G328" s="29"/>
      <c r="H328" s="30"/>
      <c r="I328" s="26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41"/>
      <c r="U328" s="42"/>
      <c r="V328" s="42"/>
      <c r="W328" s="42"/>
      <c r="X328" s="43"/>
      <c r="Y328" s="44"/>
      <c r="Z328" s="45"/>
      <c r="AA328" s="42"/>
      <c r="AB328" s="42"/>
      <c r="AC328" s="46"/>
      <c r="AD328" s="47"/>
      <c r="AE328" s="48"/>
      <c r="AF328" s="49"/>
      <c r="AG328" s="50"/>
      <c r="AH328" s="51"/>
      <c r="AI328" s="52"/>
      <c r="AJ328" s="31"/>
      <c r="AK328" s="31"/>
      <c r="AL328" s="31"/>
    </row>
    <row r="329" spans="2:38" ht="15.95" thickBot="1" x14ac:dyDescent="0.3">
      <c r="B329" s="24" t="str">
        <f>IF(COUNTA(C329:C329)=1,COUNTA(C$5:C329),"")</f>
        <v/>
      </c>
      <c r="C329" s="25"/>
      <c r="D329" s="26"/>
      <c r="E329" s="27"/>
      <c r="F329" s="28"/>
      <c r="G329" s="29"/>
      <c r="H329" s="30"/>
      <c r="I329" s="26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41"/>
      <c r="U329" s="42"/>
      <c r="V329" s="42"/>
      <c r="W329" s="42"/>
      <c r="X329" s="43"/>
      <c r="Y329" s="44"/>
      <c r="Z329" s="45"/>
      <c r="AA329" s="42"/>
      <c r="AB329" s="42"/>
      <c r="AC329" s="46"/>
      <c r="AD329" s="47"/>
      <c r="AE329" s="48"/>
      <c r="AF329" s="49"/>
      <c r="AG329" s="50"/>
      <c r="AH329" s="51"/>
      <c r="AI329" s="52"/>
      <c r="AJ329" s="31"/>
      <c r="AK329" s="31"/>
      <c r="AL329" s="31"/>
    </row>
    <row r="330" spans="2:38" ht="15.95" thickBot="1" x14ac:dyDescent="0.3">
      <c r="B330" s="24" t="str">
        <f>IF(COUNTA(C330:C330)=1,COUNTA(C$5:C330),"")</f>
        <v/>
      </c>
      <c r="C330" s="25"/>
      <c r="D330" s="26"/>
      <c r="E330" s="27"/>
      <c r="F330" s="28"/>
      <c r="G330" s="29"/>
      <c r="H330" s="30"/>
      <c r="I330" s="26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41"/>
      <c r="U330" s="42"/>
      <c r="V330" s="42"/>
      <c r="W330" s="42"/>
      <c r="X330" s="43"/>
      <c r="Y330" s="44"/>
      <c r="Z330" s="45"/>
      <c r="AA330" s="42"/>
      <c r="AB330" s="42"/>
      <c r="AC330" s="46"/>
      <c r="AD330" s="47"/>
      <c r="AE330" s="48"/>
      <c r="AF330" s="49"/>
      <c r="AG330" s="50"/>
      <c r="AH330" s="51"/>
      <c r="AI330" s="52"/>
      <c r="AJ330" s="31"/>
      <c r="AK330" s="31"/>
      <c r="AL330" s="31"/>
    </row>
    <row r="331" spans="2:38" ht="15.95" thickBot="1" x14ac:dyDescent="0.3">
      <c r="B331" s="24" t="str">
        <f>IF(COUNTA(C331:C331)=1,COUNTA(C$5:C331),"")</f>
        <v/>
      </c>
      <c r="C331" s="25"/>
      <c r="D331" s="26"/>
      <c r="E331" s="27"/>
      <c r="F331" s="28"/>
      <c r="G331" s="29"/>
      <c r="H331" s="30"/>
      <c r="I331" s="26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41"/>
      <c r="U331" s="42"/>
      <c r="V331" s="42"/>
      <c r="W331" s="42"/>
      <c r="X331" s="43"/>
      <c r="Y331" s="44"/>
      <c r="Z331" s="45"/>
      <c r="AA331" s="42"/>
      <c r="AB331" s="42"/>
      <c r="AC331" s="46"/>
      <c r="AD331" s="47"/>
      <c r="AE331" s="48"/>
      <c r="AF331" s="49"/>
      <c r="AG331" s="50"/>
      <c r="AH331" s="51"/>
      <c r="AI331" s="52"/>
      <c r="AJ331" s="31"/>
      <c r="AK331" s="31"/>
      <c r="AL331" s="31"/>
    </row>
    <row r="332" spans="2:38" ht="15.95" thickBot="1" x14ac:dyDescent="0.3">
      <c r="B332" s="24" t="str">
        <f>IF(COUNTA(C332:C332)=1,COUNTA(C$5:C332),"")</f>
        <v/>
      </c>
      <c r="C332" s="25"/>
      <c r="D332" s="26"/>
      <c r="E332" s="27"/>
      <c r="F332" s="28"/>
      <c r="G332" s="29"/>
      <c r="H332" s="30"/>
      <c r="I332" s="26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41"/>
      <c r="U332" s="42"/>
      <c r="V332" s="42"/>
      <c r="W332" s="42"/>
      <c r="X332" s="43"/>
      <c r="Y332" s="44"/>
      <c r="Z332" s="45"/>
      <c r="AA332" s="42"/>
      <c r="AB332" s="42"/>
      <c r="AC332" s="46"/>
      <c r="AD332" s="47"/>
      <c r="AE332" s="48"/>
      <c r="AF332" s="49"/>
      <c r="AG332" s="50"/>
      <c r="AH332" s="51"/>
      <c r="AI332" s="52"/>
      <c r="AJ332" s="31"/>
      <c r="AK332" s="31"/>
      <c r="AL332" s="31"/>
    </row>
    <row r="333" spans="2:38" ht="15.95" thickBot="1" x14ac:dyDescent="0.3">
      <c r="B333" s="24" t="str">
        <f>IF(COUNTA(C333:C333)=1,COUNTA(C$5:C333),"")</f>
        <v/>
      </c>
      <c r="C333" s="25"/>
      <c r="D333" s="26"/>
      <c r="E333" s="27"/>
      <c r="F333" s="28"/>
      <c r="G333" s="29"/>
      <c r="H333" s="30"/>
      <c r="I333" s="26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41"/>
      <c r="U333" s="42"/>
      <c r="V333" s="42"/>
      <c r="W333" s="42"/>
      <c r="X333" s="43"/>
      <c r="Y333" s="44"/>
      <c r="Z333" s="45"/>
      <c r="AA333" s="42"/>
      <c r="AB333" s="42"/>
      <c r="AC333" s="46"/>
      <c r="AD333" s="47"/>
      <c r="AE333" s="48"/>
      <c r="AF333" s="49"/>
      <c r="AG333" s="50"/>
      <c r="AH333" s="51"/>
      <c r="AI333" s="52"/>
      <c r="AJ333" s="31"/>
      <c r="AK333" s="31"/>
      <c r="AL333" s="31"/>
    </row>
    <row r="334" spans="2:38" ht="15.95" thickBot="1" x14ac:dyDescent="0.3">
      <c r="B334" s="24" t="str">
        <f>IF(COUNTA(C334:C334)=1,COUNTA(C$5:C334),"")</f>
        <v/>
      </c>
      <c r="C334" s="25"/>
      <c r="D334" s="26"/>
      <c r="E334" s="27"/>
      <c r="F334" s="28"/>
      <c r="G334" s="29"/>
      <c r="H334" s="30"/>
      <c r="I334" s="26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41"/>
      <c r="U334" s="42"/>
      <c r="V334" s="42"/>
      <c r="W334" s="42"/>
      <c r="X334" s="43"/>
      <c r="Y334" s="44"/>
      <c r="Z334" s="45"/>
      <c r="AA334" s="42"/>
      <c r="AB334" s="42"/>
      <c r="AC334" s="46"/>
      <c r="AD334" s="47"/>
      <c r="AE334" s="48"/>
      <c r="AF334" s="49"/>
      <c r="AG334" s="50"/>
      <c r="AH334" s="51"/>
      <c r="AI334" s="52"/>
      <c r="AJ334" s="31"/>
      <c r="AK334" s="31"/>
      <c r="AL334" s="31"/>
    </row>
    <row r="335" spans="2:38" ht="15.95" thickBot="1" x14ac:dyDescent="0.3">
      <c r="B335" s="24" t="str">
        <f>IF(COUNTA(C335:C335)=1,COUNTA(C$5:C335),"")</f>
        <v/>
      </c>
      <c r="C335" s="25"/>
      <c r="D335" s="26"/>
      <c r="E335" s="27"/>
      <c r="F335" s="28"/>
      <c r="G335" s="29"/>
      <c r="H335" s="30"/>
      <c r="I335" s="26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41"/>
      <c r="U335" s="42"/>
      <c r="V335" s="42"/>
      <c r="W335" s="42"/>
      <c r="X335" s="43"/>
      <c r="Y335" s="44"/>
      <c r="Z335" s="45"/>
      <c r="AA335" s="42"/>
      <c r="AB335" s="42"/>
      <c r="AC335" s="46"/>
      <c r="AD335" s="47"/>
      <c r="AE335" s="48"/>
      <c r="AF335" s="49"/>
      <c r="AG335" s="50"/>
      <c r="AH335" s="51"/>
      <c r="AI335" s="52"/>
      <c r="AJ335" s="31"/>
      <c r="AK335" s="31"/>
      <c r="AL335" s="31"/>
    </row>
    <row r="336" spans="2:38" ht="15.95" thickBot="1" x14ac:dyDescent="0.3">
      <c r="B336" s="24" t="str">
        <f>IF(COUNTA(C336:C336)=1,COUNTA(C$5:C336),"")</f>
        <v/>
      </c>
      <c r="C336" s="25"/>
      <c r="D336" s="26"/>
      <c r="E336" s="27"/>
      <c r="F336" s="28"/>
      <c r="G336" s="29"/>
      <c r="H336" s="30"/>
      <c r="I336" s="26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41"/>
      <c r="U336" s="42"/>
      <c r="V336" s="42"/>
      <c r="W336" s="42"/>
      <c r="X336" s="43"/>
      <c r="Y336" s="44"/>
      <c r="Z336" s="45"/>
      <c r="AA336" s="42"/>
      <c r="AB336" s="42"/>
      <c r="AC336" s="46"/>
      <c r="AD336" s="47"/>
      <c r="AE336" s="48"/>
      <c r="AF336" s="49"/>
      <c r="AG336" s="50"/>
      <c r="AH336" s="51"/>
      <c r="AI336" s="52"/>
      <c r="AJ336" s="31"/>
      <c r="AK336" s="31"/>
      <c r="AL336" s="31"/>
    </row>
    <row r="337" spans="2:38" ht="15.95" thickBot="1" x14ac:dyDescent="0.3">
      <c r="B337" s="24" t="str">
        <f>IF(COUNTA(C337:C337)=1,COUNTA(C$5:C337),"")</f>
        <v/>
      </c>
      <c r="C337" s="25"/>
      <c r="D337" s="26"/>
      <c r="E337" s="27"/>
      <c r="F337" s="28"/>
      <c r="G337" s="29"/>
      <c r="H337" s="30"/>
      <c r="I337" s="26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41"/>
      <c r="U337" s="42"/>
      <c r="V337" s="42"/>
      <c r="W337" s="42"/>
      <c r="X337" s="43"/>
      <c r="Y337" s="44"/>
      <c r="Z337" s="45"/>
      <c r="AA337" s="42"/>
      <c r="AB337" s="42"/>
      <c r="AC337" s="46"/>
      <c r="AD337" s="47"/>
      <c r="AE337" s="48"/>
      <c r="AF337" s="49"/>
      <c r="AG337" s="50"/>
      <c r="AH337" s="51"/>
      <c r="AI337" s="52"/>
      <c r="AJ337" s="31"/>
      <c r="AK337" s="31"/>
      <c r="AL337" s="31"/>
    </row>
    <row r="338" spans="2:38" ht="15.95" thickBot="1" x14ac:dyDescent="0.3">
      <c r="B338" s="24" t="str">
        <f>IF(COUNTA(C338:C338)=1,COUNTA(C$5:C338),"")</f>
        <v/>
      </c>
      <c r="C338" s="25"/>
      <c r="D338" s="26"/>
      <c r="E338" s="27"/>
      <c r="F338" s="28"/>
      <c r="G338" s="29"/>
      <c r="H338" s="30"/>
      <c r="I338" s="26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41"/>
      <c r="U338" s="42"/>
      <c r="V338" s="42"/>
      <c r="W338" s="42"/>
      <c r="X338" s="43"/>
      <c r="Y338" s="44"/>
      <c r="Z338" s="45"/>
      <c r="AA338" s="42"/>
      <c r="AB338" s="42"/>
      <c r="AC338" s="46"/>
      <c r="AD338" s="47"/>
      <c r="AE338" s="48"/>
      <c r="AF338" s="49"/>
      <c r="AG338" s="50"/>
      <c r="AH338" s="51"/>
      <c r="AI338" s="52"/>
      <c r="AJ338" s="31"/>
      <c r="AK338" s="31"/>
      <c r="AL338" s="31"/>
    </row>
    <row r="339" spans="2:38" ht="15.95" thickBot="1" x14ac:dyDescent="0.3">
      <c r="B339" s="24" t="str">
        <f>IF(COUNTA(C339:C339)=1,COUNTA(C$5:C339),"")</f>
        <v/>
      </c>
      <c r="C339" s="25"/>
      <c r="D339" s="26"/>
      <c r="E339" s="27"/>
      <c r="F339" s="28"/>
      <c r="G339" s="29"/>
      <c r="H339" s="30"/>
      <c r="I339" s="26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41"/>
      <c r="U339" s="42"/>
      <c r="V339" s="42"/>
      <c r="W339" s="42"/>
      <c r="X339" s="43"/>
      <c r="Y339" s="44"/>
      <c r="Z339" s="45"/>
      <c r="AA339" s="42"/>
      <c r="AB339" s="42"/>
      <c r="AC339" s="46"/>
      <c r="AD339" s="47"/>
      <c r="AE339" s="48"/>
      <c r="AF339" s="49"/>
      <c r="AG339" s="50"/>
      <c r="AH339" s="51"/>
      <c r="AI339" s="52"/>
      <c r="AJ339" s="31"/>
      <c r="AK339" s="31"/>
      <c r="AL339" s="31"/>
    </row>
    <row r="340" spans="2:38" ht="15.95" thickBot="1" x14ac:dyDescent="0.3">
      <c r="B340" s="24" t="str">
        <f>IF(COUNTA(C340:C340)=1,COUNTA(C$5:C340),"")</f>
        <v/>
      </c>
      <c r="C340" s="25"/>
      <c r="D340" s="26"/>
      <c r="E340" s="27"/>
      <c r="F340" s="28"/>
      <c r="G340" s="29"/>
      <c r="H340" s="30"/>
      <c r="I340" s="26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41"/>
      <c r="U340" s="42"/>
      <c r="V340" s="42"/>
      <c r="W340" s="42"/>
      <c r="X340" s="43"/>
      <c r="Y340" s="44"/>
      <c r="Z340" s="45"/>
      <c r="AA340" s="42"/>
      <c r="AB340" s="42"/>
      <c r="AC340" s="46"/>
      <c r="AD340" s="47"/>
      <c r="AE340" s="48"/>
      <c r="AF340" s="49"/>
      <c r="AG340" s="50"/>
      <c r="AH340" s="51"/>
      <c r="AI340" s="52"/>
      <c r="AJ340" s="31"/>
      <c r="AK340" s="31"/>
      <c r="AL340" s="31"/>
    </row>
    <row r="341" spans="2:38" ht="15.95" thickBot="1" x14ac:dyDescent="0.3">
      <c r="B341" s="24" t="str">
        <f>IF(COUNTA(C341:C341)=1,COUNTA(C$5:C341),"")</f>
        <v/>
      </c>
      <c r="C341" s="25"/>
      <c r="D341" s="26"/>
      <c r="E341" s="27"/>
      <c r="F341" s="28"/>
      <c r="G341" s="29"/>
      <c r="H341" s="30"/>
      <c r="I341" s="26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41"/>
      <c r="U341" s="42"/>
      <c r="V341" s="42"/>
      <c r="W341" s="42"/>
      <c r="X341" s="43"/>
      <c r="Y341" s="44"/>
      <c r="Z341" s="45"/>
      <c r="AA341" s="42"/>
      <c r="AB341" s="42"/>
      <c r="AC341" s="46"/>
      <c r="AD341" s="47"/>
      <c r="AE341" s="48"/>
      <c r="AF341" s="49"/>
      <c r="AG341" s="50"/>
      <c r="AH341" s="51"/>
      <c r="AI341" s="52"/>
      <c r="AJ341" s="31"/>
      <c r="AK341" s="31"/>
      <c r="AL341" s="31"/>
    </row>
    <row r="342" spans="2:38" ht="15.95" thickBot="1" x14ac:dyDescent="0.3">
      <c r="B342" s="24" t="str">
        <f>IF(COUNTA(C342:C342)=1,COUNTA(C$5:C342),"")</f>
        <v/>
      </c>
      <c r="C342" s="25"/>
      <c r="D342" s="26"/>
      <c r="E342" s="27"/>
      <c r="F342" s="28"/>
      <c r="G342" s="29"/>
      <c r="H342" s="30"/>
      <c r="I342" s="26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41"/>
      <c r="U342" s="42"/>
      <c r="V342" s="42"/>
      <c r="W342" s="42"/>
      <c r="X342" s="43"/>
      <c r="Y342" s="44"/>
      <c r="Z342" s="45"/>
      <c r="AA342" s="42"/>
      <c r="AB342" s="42"/>
      <c r="AC342" s="46"/>
      <c r="AD342" s="47"/>
      <c r="AE342" s="48"/>
      <c r="AF342" s="49"/>
      <c r="AG342" s="50"/>
      <c r="AH342" s="51"/>
      <c r="AI342" s="52"/>
      <c r="AJ342" s="31"/>
      <c r="AK342" s="31"/>
      <c r="AL342" s="31"/>
    </row>
    <row r="343" spans="2:38" ht="15.95" thickBot="1" x14ac:dyDescent="0.3">
      <c r="B343" s="24" t="str">
        <f>IF(COUNTA(C343:C343)=1,COUNTA(C$5:C343),"")</f>
        <v/>
      </c>
      <c r="C343" s="25"/>
      <c r="D343" s="26"/>
      <c r="E343" s="27"/>
      <c r="F343" s="28"/>
      <c r="G343" s="29"/>
      <c r="H343" s="30"/>
      <c r="I343" s="26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41"/>
      <c r="U343" s="42"/>
      <c r="V343" s="42"/>
      <c r="W343" s="42"/>
      <c r="X343" s="43"/>
      <c r="Y343" s="44"/>
      <c r="Z343" s="45"/>
      <c r="AA343" s="42"/>
      <c r="AB343" s="42"/>
      <c r="AC343" s="46"/>
      <c r="AD343" s="47"/>
      <c r="AE343" s="48"/>
      <c r="AF343" s="49"/>
      <c r="AG343" s="50"/>
      <c r="AH343" s="51"/>
      <c r="AI343" s="52"/>
      <c r="AJ343" s="31"/>
      <c r="AK343" s="31"/>
      <c r="AL343" s="31"/>
    </row>
    <row r="344" spans="2:38" ht="15.95" thickBot="1" x14ac:dyDescent="0.3">
      <c r="B344" s="24" t="str">
        <f>IF(COUNTA(C344:C344)=1,COUNTA(C$5:C344),"")</f>
        <v/>
      </c>
      <c r="C344" s="25"/>
      <c r="D344" s="26"/>
      <c r="E344" s="27"/>
      <c r="F344" s="28"/>
      <c r="G344" s="29"/>
      <c r="H344" s="30"/>
      <c r="I344" s="26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41"/>
      <c r="U344" s="42"/>
      <c r="V344" s="42"/>
      <c r="W344" s="42"/>
      <c r="X344" s="43"/>
      <c r="Y344" s="44"/>
      <c r="Z344" s="45"/>
      <c r="AA344" s="42"/>
      <c r="AB344" s="42"/>
      <c r="AC344" s="46"/>
      <c r="AD344" s="47"/>
      <c r="AE344" s="48"/>
      <c r="AF344" s="49"/>
      <c r="AG344" s="50"/>
      <c r="AH344" s="51"/>
      <c r="AI344" s="52"/>
      <c r="AJ344" s="31"/>
      <c r="AK344" s="31"/>
      <c r="AL344" s="31"/>
    </row>
    <row r="345" spans="2:38" ht="15.95" thickBot="1" x14ac:dyDescent="0.3">
      <c r="B345" s="24" t="str">
        <f>IF(COUNTA(C345:C345)=1,COUNTA(C$5:C345),"")</f>
        <v/>
      </c>
      <c r="C345" s="25"/>
      <c r="D345" s="26"/>
      <c r="E345" s="27"/>
      <c r="F345" s="28"/>
      <c r="G345" s="29"/>
      <c r="H345" s="30"/>
      <c r="I345" s="26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41"/>
      <c r="U345" s="42"/>
      <c r="V345" s="42"/>
      <c r="W345" s="42"/>
      <c r="X345" s="43"/>
      <c r="Y345" s="44"/>
      <c r="Z345" s="45"/>
      <c r="AA345" s="42"/>
      <c r="AB345" s="42"/>
      <c r="AC345" s="46"/>
      <c r="AD345" s="47"/>
      <c r="AE345" s="48"/>
      <c r="AF345" s="49"/>
      <c r="AG345" s="50"/>
      <c r="AH345" s="51"/>
      <c r="AI345" s="52"/>
      <c r="AJ345" s="31"/>
      <c r="AK345" s="31"/>
      <c r="AL345" s="31"/>
    </row>
    <row r="346" spans="2:38" ht="15.95" thickBot="1" x14ac:dyDescent="0.3">
      <c r="B346" s="24" t="str">
        <f>IF(COUNTA(C346:C346)=1,COUNTA(C$5:C346),"")</f>
        <v/>
      </c>
      <c r="C346" s="25"/>
      <c r="D346" s="26"/>
      <c r="E346" s="27"/>
      <c r="F346" s="28"/>
      <c r="G346" s="29"/>
      <c r="H346" s="30"/>
      <c r="I346" s="26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41"/>
      <c r="U346" s="42"/>
      <c r="V346" s="42"/>
      <c r="W346" s="42"/>
      <c r="X346" s="43"/>
      <c r="Y346" s="44"/>
      <c r="Z346" s="45"/>
      <c r="AA346" s="42"/>
      <c r="AB346" s="42"/>
      <c r="AC346" s="46"/>
      <c r="AD346" s="47"/>
      <c r="AE346" s="48"/>
      <c r="AF346" s="49"/>
      <c r="AG346" s="50"/>
      <c r="AH346" s="51"/>
      <c r="AI346" s="52"/>
      <c r="AJ346" s="31"/>
      <c r="AK346" s="31"/>
      <c r="AL346" s="31"/>
    </row>
    <row r="347" spans="2:38" ht="15.95" thickBot="1" x14ac:dyDescent="0.3">
      <c r="B347" s="24" t="str">
        <f>IF(COUNTA(C347:C347)=1,COUNTA(C$5:C347),"")</f>
        <v/>
      </c>
      <c r="C347" s="25"/>
      <c r="D347" s="26"/>
      <c r="E347" s="27"/>
      <c r="F347" s="28"/>
      <c r="G347" s="29"/>
      <c r="H347" s="30"/>
      <c r="I347" s="26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41"/>
      <c r="U347" s="42"/>
      <c r="V347" s="42"/>
      <c r="W347" s="42"/>
      <c r="X347" s="43"/>
      <c r="Y347" s="44"/>
      <c r="Z347" s="45"/>
      <c r="AA347" s="42"/>
      <c r="AB347" s="42"/>
      <c r="AC347" s="46"/>
      <c r="AD347" s="47"/>
      <c r="AE347" s="48"/>
      <c r="AF347" s="49"/>
      <c r="AG347" s="50"/>
      <c r="AH347" s="51"/>
      <c r="AI347" s="52"/>
      <c r="AJ347" s="31"/>
      <c r="AK347" s="31"/>
      <c r="AL347" s="31"/>
    </row>
    <row r="348" spans="2:38" ht="15.95" thickBot="1" x14ac:dyDescent="0.3">
      <c r="B348" s="24" t="str">
        <f>IF(COUNTA(C348:C348)=1,COUNTA(C$5:C348),"")</f>
        <v/>
      </c>
      <c r="C348" s="25"/>
      <c r="D348" s="26"/>
      <c r="E348" s="27"/>
      <c r="F348" s="28"/>
      <c r="G348" s="29"/>
      <c r="H348" s="30"/>
      <c r="I348" s="26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41"/>
      <c r="U348" s="42"/>
      <c r="V348" s="42"/>
      <c r="W348" s="42"/>
      <c r="X348" s="43"/>
      <c r="Y348" s="44"/>
      <c r="Z348" s="45"/>
      <c r="AA348" s="42"/>
      <c r="AB348" s="42"/>
      <c r="AC348" s="46"/>
      <c r="AD348" s="47"/>
      <c r="AE348" s="48"/>
      <c r="AF348" s="49"/>
      <c r="AG348" s="50"/>
      <c r="AH348" s="51"/>
      <c r="AI348" s="52"/>
      <c r="AJ348" s="31"/>
      <c r="AK348" s="31"/>
      <c r="AL348" s="31"/>
    </row>
    <row r="349" spans="2:38" ht="15.95" thickBot="1" x14ac:dyDescent="0.3">
      <c r="B349" s="24" t="str">
        <f>IF(COUNTA(C349:C349)=1,COUNTA(C$5:C349),"")</f>
        <v/>
      </c>
      <c r="C349" s="25"/>
      <c r="D349" s="26"/>
      <c r="E349" s="27"/>
      <c r="F349" s="28"/>
      <c r="G349" s="29"/>
      <c r="H349" s="30"/>
      <c r="I349" s="26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41"/>
      <c r="U349" s="42"/>
      <c r="V349" s="42"/>
      <c r="W349" s="42"/>
      <c r="X349" s="43"/>
      <c r="Y349" s="44"/>
      <c r="Z349" s="45"/>
      <c r="AA349" s="42"/>
      <c r="AB349" s="42"/>
      <c r="AC349" s="46"/>
      <c r="AD349" s="47"/>
      <c r="AE349" s="48"/>
      <c r="AF349" s="49"/>
      <c r="AG349" s="50"/>
      <c r="AH349" s="51"/>
      <c r="AI349" s="52"/>
      <c r="AJ349" s="31"/>
      <c r="AK349" s="31"/>
      <c r="AL349" s="31"/>
    </row>
    <row r="350" spans="2:38" ht="15.95" thickBot="1" x14ac:dyDescent="0.3">
      <c r="B350" s="24" t="str">
        <f>IF(COUNTA(C350:C350)=1,COUNTA(C$5:C350),"")</f>
        <v/>
      </c>
      <c r="C350" s="25"/>
      <c r="D350" s="26"/>
      <c r="E350" s="27"/>
      <c r="F350" s="28"/>
      <c r="G350" s="29"/>
      <c r="H350" s="30"/>
      <c r="I350" s="26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41"/>
      <c r="U350" s="42"/>
      <c r="V350" s="42"/>
      <c r="W350" s="42"/>
      <c r="X350" s="43"/>
      <c r="Y350" s="44"/>
      <c r="Z350" s="45"/>
      <c r="AA350" s="42"/>
      <c r="AB350" s="42"/>
      <c r="AC350" s="46"/>
      <c r="AD350" s="47"/>
      <c r="AE350" s="48"/>
      <c r="AF350" s="49"/>
      <c r="AG350" s="50"/>
      <c r="AH350" s="51"/>
      <c r="AI350" s="52"/>
      <c r="AJ350" s="31"/>
      <c r="AK350" s="31"/>
      <c r="AL350" s="31"/>
    </row>
  </sheetData>
  <dataConsolidate/>
  <mergeCells count="28">
    <mergeCell ref="AI2:AI4"/>
    <mergeCell ref="AJ2:AJ4"/>
    <mergeCell ref="AK2:AK4"/>
    <mergeCell ref="AL2:AL4"/>
    <mergeCell ref="AA2:AC2"/>
    <mergeCell ref="AD2:AD4"/>
    <mergeCell ref="AE2:AE4"/>
    <mergeCell ref="AF2:AF3"/>
    <mergeCell ref="AG2:AG4"/>
    <mergeCell ref="AH2:AH4"/>
    <mergeCell ref="Z2:Z4"/>
    <mergeCell ref="I2:I4"/>
    <mergeCell ref="J2:J4"/>
    <mergeCell ref="K2:K4"/>
    <mergeCell ref="L2:L4"/>
    <mergeCell ref="M2:M4"/>
    <mergeCell ref="N2:N4"/>
    <mergeCell ref="O2:R2"/>
    <mergeCell ref="S2:S4"/>
    <mergeCell ref="T2:T4"/>
    <mergeCell ref="U2:X2"/>
    <mergeCell ref="Y2:Y4"/>
    <mergeCell ref="B2:B4"/>
    <mergeCell ref="C2:C4"/>
    <mergeCell ref="D2:D4"/>
    <mergeCell ref="E2:G2"/>
    <mergeCell ref="H2:H4"/>
    <mergeCell ref="E3:G3"/>
  </mergeCells>
  <conditionalFormatting sqref="H44:H350">
    <cfRule type="containsText" dxfId="28" priority="25" operator="containsText" text="بنت">
      <formula>NOT(ISERROR(SEARCH("بنت",H44)))</formula>
    </cfRule>
    <cfRule type="containsText" dxfId="27" priority="26" operator="containsText" text="ولد">
      <formula>NOT(ISERROR(SEARCH("ولد",H44)))</formula>
    </cfRule>
  </conditionalFormatting>
  <conditionalFormatting sqref="H5:H43">
    <cfRule type="containsText" dxfId="26" priority="23" operator="containsText" text="بنت">
      <formula>NOT(ISERROR(SEARCH("بنت",H5)))</formula>
    </cfRule>
    <cfRule type="containsText" dxfId="25" priority="24" operator="containsText" text="ولد">
      <formula>NOT(ISERROR(SEARCH("ولد",H5)))</formula>
    </cfRule>
  </conditionalFormatting>
  <conditionalFormatting sqref="T5:T350">
    <cfRule type="containsText" dxfId="24" priority="12" operator="containsText" text="جيد جدا">
      <formula>NOT(ISERROR(SEARCH("جيد جدا",T5)))</formula>
    </cfRule>
    <cfRule type="containsText" dxfId="23" priority="18" operator="containsText" text="دون المستوى">
      <formula>NOT(ISERROR(SEARCH("دون المستوى",T5)))</formula>
    </cfRule>
    <cfRule type="containsText" dxfId="22" priority="19" operator="containsText" text="مقبول">
      <formula>NOT(ISERROR(SEARCH("مقبول",T5)))</formula>
    </cfRule>
    <cfRule type="containsText" dxfId="21" priority="20" operator="containsText" text="جيد">
      <formula>NOT(ISERROR(SEARCH("جيد",T5)))</formula>
    </cfRule>
    <cfRule type="containsText" dxfId="20" priority="21" operator="containsText" text="جيد جدا">
      <formula>NOT(ISERROR(SEARCH("جيد جدا",T5)))</formula>
    </cfRule>
    <cfRule type="containsText" dxfId="19" priority="22" operator="containsText" text="ممتاز">
      <formula>NOT(ISERROR(SEARCH("ممتاز",T5)))</formula>
    </cfRule>
  </conditionalFormatting>
  <conditionalFormatting sqref="Z5:Z350 AE5:AE350">
    <cfRule type="containsText" dxfId="18" priority="13" operator="containsText" text="جيد جدا">
      <formula>NOT(ISERROR(SEARCH("جيد جدا",Z5)))</formula>
    </cfRule>
    <cfRule type="containsText" dxfId="17" priority="14" operator="containsText" text="جيد">
      <formula>NOT(ISERROR(SEARCH("جيد",Z5)))</formula>
    </cfRule>
    <cfRule type="containsText" dxfId="16" priority="15" operator="containsText" text="مقبول">
      <formula>NOT(ISERROR(SEARCH("مقبول",Z5)))</formula>
    </cfRule>
    <cfRule type="containsText" dxfId="15" priority="16" operator="containsText" text="ممتاز">
      <formula>NOT(ISERROR(SEARCH("ممتاز",Z5)))</formula>
    </cfRule>
    <cfRule type="containsText" dxfId="14" priority="17" operator="containsText" text="دون المستوى">
      <formula>NOT(ISERROR(SEARCH("دون المستوى",Z5)))</formula>
    </cfRule>
  </conditionalFormatting>
  <conditionalFormatting sqref="AI5:AK5 AI6:AI350">
    <cfRule type="containsText" dxfId="13" priority="9" operator="containsText" text="راسب">
      <formula>NOT(ISERROR(SEARCH("راسب",AI5)))</formula>
    </cfRule>
    <cfRule type="containsText" dxfId="12" priority="10" operator="containsText" text="ناجح">
      <formula>NOT(ISERROR(SEARCH("ناجح",AI5)))</formula>
    </cfRule>
    <cfRule type="containsText" dxfId="11" priority="11" operator="containsText" text="راسب">
      <formula>NOT(ISERROR(SEARCH("راسب",AI5)))</formula>
    </cfRule>
  </conditionalFormatting>
  <conditionalFormatting sqref="AG5:AG350">
    <cfRule type="containsText" dxfId="10" priority="4" operator="containsText" text="مقبول">
      <formula>NOT(ISERROR(SEARCH("مقبول",AG5)))</formula>
    </cfRule>
    <cfRule type="containsText" dxfId="9" priority="5" operator="containsText" text="جيد جدا">
      <formula>NOT(ISERROR(SEARCH("جيد جدا",AG5)))</formula>
    </cfRule>
    <cfRule type="containsText" dxfId="8" priority="6" operator="containsText" text="جيد">
      <formula>NOT(ISERROR(SEARCH("جيد",AG5)))</formula>
    </cfRule>
    <cfRule type="containsText" dxfId="7" priority="7" operator="containsText" text="ممتاز">
      <formula>NOT(ISERROR(SEARCH("ممتاز",AG5)))</formula>
    </cfRule>
    <cfRule type="containsText" dxfId="6" priority="8" operator="containsText" text="دون المستوى">
      <formula>NOT(ISERROR(SEARCH("دون المستوى",AG5)))</formula>
    </cfRule>
  </conditionalFormatting>
  <conditionalFormatting sqref="AJ6:AJ43">
    <cfRule type="containsText" dxfId="5" priority="1" operator="containsText" text="راسب">
      <formula>NOT(ISERROR(SEARCH("راسب",AJ6)))</formula>
    </cfRule>
    <cfRule type="containsText" dxfId="4" priority="2" operator="containsText" text="ناجح">
      <formula>NOT(ISERROR(SEARCH("ناجح",AJ6)))</formula>
    </cfRule>
    <cfRule type="containsText" dxfId="3" priority="3" operator="containsText" text="راسب">
      <formula>NOT(ISERROR(SEARCH("راسب",AJ6)))</formula>
    </cfRule>
  </conditionalFormatting>
  <dataValidations count="2">
    <dataValidation type="list" allowBlank="1" showInputMessage="1" showErrorMessage="1" sqref="H5:H43">
      <formula1>الجنس</formula1>
    </dataValidation>
    <dataValidation type="list" allowBlank="1" showInputMessage="1" showErrorMessage="1" sqref="J5:J43">
      <formula1>المستوى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rightToLeft="1" workbookViewId="0">
      <selection activeCell="F4" sqref="F4"/>
    </sheetView>
  </sheetViews>
  <sheetFormatPr defaultColWidth="10.90625" defaultRowHeight="13.75" x14ac:dyDescent="0.25"/>
  <cols>
    <col min="1" max="1" width="0.90625" customWidth="1"/>
    <col min="2" max="2" width="29.08984375" customWidth="1"/>
    <col min="3" max="3" width="12.08984375" customWidth="1"/>
    <col min="4" max="4" width="12.453125" customWidth="1"/>
    <col min="5" max="6" width="9" customWidth="1"/>
    <col min="7" max="7" width="6.6328125" customWidth="1"/>
    <col min="8" max="8" width="0.90625" customWidth="1"/>
    <col min="13" max="13" width="12.6328125" customWidth="1"/>
  </cols>
  <sheetData>
    <row r="1" spans="1:15" ht="14.85" thickBot="1" x14ac:dyDescent="0.35">
      <c r="I1" s="152" t="s">
        <v>99</v>
      </c>
      <c r="J1" s="153"/>
      <c r="K1" s="154"/>
      <c r="L1" s="79"/>
      <c r="M1" t="s">
        <v>103</v>
      </c>
      <c r="N1" s="81" t="s">
        <v>104</v>
      </c>
      <c r="O1" t="s">
        <v>86</v>
      </c>
    </row>
    <row r="2" spans="1:15" x14ac:dyDescent="0.25">
      <c r="A2" s="56"/>
      <c r="B2" s="57"/>
      <c r="C2" s="57"/>
      <c r="D2" s="57"/>
      <c r="E2" s="57"/>
      <c r="F2" s="57"/>
      <c r="G2" s="57"/>
      <c r="H2" s="58"/>
      <c r="M2" t="s">
        <v>101</v>
      </c>
      <c r="N2" s="80" t="s">
        <v>100</v>
      </c>
      <c r="O2" t="s">
        <v>86</v>
      </c>
    </row>
    <row r="3" spans="1:15" ht="17.600000000000001" x14ac:dyDescent="0.35">
      <c r="A3" s="59"/>
      <c r="B3" s="141" t="s">
        <v>80</v>
      </c>
      <c r="C3" s="141"/>
      <c r="D3" s="141"/>
      <c r="E3" s="60"/>
      <c r="F3" s="60"/>
      <c r="G3" s="60"/>
      <c r="H3" s="61"/>
      <c r="M3" t="s">
        <v>105</v>
      </c>
    </row>
    <row r="4" spans="1:15" ht="17.600000000000001" x14ac:dyDescent="0.35">
      <c r="A4" s="59"/>
      <c r="B4" s="142" t="s">
        <v>81</v>
      </c>
      <c r="C4" s="142"/>
      <c r="D4" s="142"/>
      <c r="E4" s="60"/>
      <c r="F4" s="60"/>
      <c r="G4" s="60"/>
      <c r="H4" s="61"/>
      <c r="N4" t="s">
        <v>102</v>
      </c>
    </row>
    <row r="5" spans="1:15" ht="17.600000000000001" x14ac:dyDescent="0.35">
      <c r="A5" s="59"/>
      <c r="B5" s="141" t="s">
        <v>82</v>
      </c>
      <c r="C5" s="141"/>
      <c r="D5" s="141"/>
      <c r="E5" s="60"/>
      <c r="F5" s="60"/>
      <c r="G5" s="60"/>
      <c r="H5" s="61"/>
    </row>
    <row r="6" spans="1:15" ht="16.5" thickBot="1" x14ac:dyDescent="0.25">
      <c r="A6" s="59"/>
      <c r="B6" s="60"/>
      <c r="C6" s="60"/>
      <c r="D6" s="62"/>
      <c r="E6" s="62"/>
      <c r="F6" s="63"/>
      <c r="G6" s="63"/>
      <c r="H6" s="61"/>
    </row>
    <row r="7" spans="1:15" ht="23.1" thickBot="1" x14ac:dyDescent="0.3">
      <c r="A7" s="59"/>
      <c r="B7" s="60"/>
      <c r="C7" s="64" t="s">
        <v>83</v>
      </c>
      <c r="D7" s="65"/>
      <c r="E7" s="66" t="s">
        <v>2</v>
      </c>
      <c r="F7" s="143">
        <v>1</v>
      </c>
      <c r="G7" s="144"/>
      <c r="H7" s="61"/>
    </row>
    <row r="8" spans="1:15" ht="14.3" x14ac:dyDescent="0.2">
      <c r="A8" s="59"/>
      <c r="B8" s="62"/>
      <c r="C8" s="60"/>
      <c r="D8" s="62"/>
      <c r="E8" s="62"/>
      <c r="F8" s="62"/>
      <c r="G8" s="62"/>
      <c r="H8" s="61"/>
    </row>
    <row r="9" spans="1:15" ht="15" thickBot="1" x14ac:dyDescent="0.25">
      <c r="A9" s="59"/>
      <c r="B9" s="62"/>
      <c r="C9" s="62"/>
      <c r="D9" s="62"/>
      <c r="E9" s="62"/>
      <c r="F9" s="62"/>
      <c r="G9" s="62"/>
      <c r="H9" s="61"/>
    </row>
    <row r="10" spans="1:15" ht="18.149999999999999" thickBot="1" x14ac:dyDescent="0.3">
      <c r="A10" s="59"/>
      <c r="B10" s="66" t="s">
        <v>3</v>
      </c>
      <c r="C10" s="66" t="s">
        <v>84</v>
      </c>
      <c r="D10" s="66" t="s">
        <v>8</v>
      </c>
      <c r="E10" s="66" t="s">
        <v>85</v>
      </c>
      <c r="F10" s="66" t="s">
        <v>86</v>
      </c>
      <c r="G10" s="66" t="s">
        <v>87</v>
      </c>
      <c r="H10" s="61"/>
    </row>
    <row r="11" spans="1:15" ht="16.5" thickBot="1" x14ac:dyDescent="0.25">
      <c r="A11" s="59"/>
      <c r="B11" s="67" t="str">
        <f>IFERROR(VLOOKUP($F$7,'البيانات الشخصية'!$B$5:$AL$357,2,FALSE),"")</f>
        <v xml:space="preserve">وليد أياو </v>
      </c>
      <c r="C11" s="67" t="str">
        <f>IFERROR(VLOOKUP($F$7,'البيانات الشخصية'!$B$5:$AL$357,9,FALSE),"")</f>
        <v>الرابع</v>
      </c>
      <c r="D11" s="67">
        <f>IFERROR(VLOOKUP($F$7,'البيانات الشخصية'!$B$5:$AL$357,10,FALSE),"")</f>
        <v>1</v>
      </c>
      <c r="E11" s="68" t="str">
        <f>'[1]البيانات الشخصية'!$D$8</f>
        <v>الأولى</v>
      </c>
      <c r="F11" s="69"/>
      <c r="G11" s="69">
        <f>IFERROR(VLOOKUP($F$7,'البيانات الشخصية'!$B$5:$AL$357,35,FALSE),"")</f>
        <v>3</v>
      </c>
      <c r="H11" s="61"/>
    </row>
    <row r="12" spans="1:15" ht="15" thickBot="1" x14ac:dyDescent="0.25">
      <c r="A12" s="59"/>
      <c r="B12" s="60"/>
      <c r="C12" s="60"/>
      <c r="D12" s="60"/>
      <c r="E12" s="60"/>
      <c r="F12" s="60"/>
      <c r="G12" s="70"/>
      <c r="H12" s="61"/>
    </row>
    <row r="13" spans="1:15" ht="14.3" thickBot="1" x14ac:dyDescent="0.3">
      <c r="A13" s="59"/>
      <c r="B13" s="145" t="s">
        <v>88</v>
      </c>
      <c r="C13" s="146"/>
      <c r="D13" s="149" t="s">
        <v>89</v>
      </c>
      <c r="E13" s="145" t="s">
        <v>90</v>
      </c>
      <c r="F13" s="150"/>
      <c r="G13" s="146"/>
      <c r="H13" s="61"/>
    </row>
    <row r="14" spans="1:15" ht="14.3" thickBot="1" x14ac:dyDescent="0.3">
      <c r="A14" s="59"/>
      <c r="B14" s="147"/>
      <c r="C14" s="148"/>
      <c r="D14" s="149"/>
      <c r="E14" s="147"/>
      <c r="F14" s="151"/>
      <c r="G14" s="148"/>
      <c r="H14" s="61"/>
    </row>
    <row r="15" spans="1:15" ht="15.95" thickBot="1" x14ac:dyDescent="0.3">
      <c r="A15" s="59"/>
      <c r="B15" s="175" t="s">
        <v>12</v>
      </c>
      <c r="C15" s="52" t="s">
        <v>25</v>
      </c>
      <c r="D15" s="69" t="str">
        <f>IFERROR(VLOOKUP($F$8,'[1]البيانات الشخصية'!$A$12:$AM$357,16,FALSE),"")</f>
        <v/>
      </c>
      <c r="E15" s="159"/>
      <c r="F15" s="160"/>
      <c r="G15" s="161"/>
      <c r="H15" s="61"/>
    </row>
    <row r="16" spans="1:15" ht="15.95" thickBot="1" x14ac:dyDescent="0.3">
      <c r="A16" s="59"/>
      <c r="B16" s="176"/>
      <c r="C16" s="52" t="s">
        <v>24</v>
      </c>
      <c r="D16" s="69" t="str">
        <f>IFERROR(VLOOKUP($F$8,'[1]البيانات الشخصية'!$A$12:$AM$357,15,FALSE),"")</f>
        <v/>
      </c>
      <c r="E16" s="162"/>
      <c r="F16" s="163"/>
      <c r="G16" s="164"/>
      <c r="H16" s="61"/>
    </row>
    <row r="17" spans="1:8" ht="15.95" thickBot="1" x14ac:dyDescent="0.3">
      <c r="A17" s="59"/>
      <c r="B17" s="177"/>
      <c r="C17" s="52" t="s">
        <v>91</v>
      </c>
      <c r="D17" s="69" t="str">
        <f>IFERROR(VLOOKUP($F$8,'[1]البيانات الشخصية'!$A$12:$AM$357,17,FALSE),"")</f>
        <v/>
      </c>
      <c r="E17" s="162"/>
      <c r="F17" s="163"/>
      <c r="G17" s="164"/>
      <c r="H17" s="61"/>
    </row>
    <row r="18" spans="1:8" ht="14.85" thickBot="1" x14ac:dyDescent="0.3">
      <c r="A18" s="59"/>
      <c r="B18" s="178"/>
      <c r="C18" s="179"/>
      <c r="D18" s="180"/>
      <c r="E18" s="162"/>
      <c r="F18" s="163"/>
      <c r="G18" s="164"/>
      <c r="H18" s="61"/>
    </row>
    <row r="19" spans="1:8" ht="18.149999999999999" thickBot="1" x14ac:dyDescent="0.3">
      <c r="A19" s="59"/>
      <c r="B19" s="140" t="s">
        <v>13</v>
      </c>
      <c r="C19" s="140"/>
      <c r="D19" s="71" t="str">
        <f>IFERROR(VLOOKUP($F$8,'[1]البيانات الشخصية'!$A$12:$AM$357,19,FALSE),"")</f>
        <v/>
      </c>
      <c r="E19" s="165"/>
      <c r="F19" s="166"/>
      <c r="G19" s="167"/>
      <c r="H19" s="61"/>
    </row>
    <row r="20" spans="1:8" ht="15" thickBot="1" x14ac:dyDescent="0.25">
      <c r="A20" s="59"/>
      <c r="B20" s="60"/>
      <c r="C20" s="60"/>
      <c r="D20" s="60"/>
      <c r="E20" s="60"/>
      <c r="F20" s="60"/>
      <c r="G20" s="60"/>
      <c r="H20" s="61"/>
    </row>
    <row r="21" spans="1:8" ht="15.95" thickBot="1" x14ac:dyDescent="0.3">
      <c r="A21" s="59"/>
      <c r="B21" s="175" t="s">
        <v>15</v>
      </c>
      <c r="C21" s="67" t="s">
        <v>92</v>
      </c>
      <c r="D21" s="69" t="str">
        <f>IFERROR(VLOOKUP($F$8,'[1]البيانات الشخصية'!$A$12:$AM$357,21,FALSE),"")</f>
        <v/>
      </c>
      <c r="E21" s="159"/>
      <c r="F21" s="160"/>
      <c r="G21" s="161"/>
      <c r="H21" s="61"/>
    </row>
    <row r="22" spans="1:8" ht="15.95" thickBot="1" x14ac:dyDescent="0.3">
      <c r="A22" s="59"/>
      <c r="B22" s="176"/>
      <c r="C22" s="67" t="s">
        <v>29</v>
      </c>
      <c r="D22" s="69" t="str">
        <f>IFERROR(VLOOKUP($F$8,'[1]البيانات الشخصية'!$A$12:$AM$357,22,FALSE),"")</f>
        <v/>
      </c>
      <c r="E22" s="162"/>
      <c r="F22" s="163"/>
      <c r="G22" s="164"/>
      <c r="H22" s="61"/>
    </row>
    <row r="23" spans="1:8" ht="15.95" thickBot="1" x14ac:dyDescent="0.3">
      <c r="A23" s="59"/>
      <c r="B23" s="177"/>
      <c r="C23" s="67" t="s">
        <v>30</v>
      </c>
      <c r="D23" s="69" t="str">
        <f>IFERROR(VLOOKUP($F$8,'[1]البيانات الشخصية'!$A$12:$AM$357,23,FALSE),"")</f>
        <v/>
      </c>
      <c r="E23" s="162"/>
      <c r="F23" s="163"/>
      <c r="G23" s="164"/>
      <c r="H23" s="61"/>
    </row>
    <row r="24" spans="1:8" ht="14.85" thickBot="1" x14ac:dyDescent="0.3">
      <c r="A24" s="59"/>
      <c r="B24" s="178"/>
      <c r="C24" s="179"/>
      <c r="D24" s="180"/>
      <c r="E24" s="162"/>
      <c r="F24" s="163"/>
      <c r="G24" s="164"/>
      <c r="H24" s="61"/>
    </row>
    <row r="25" spans="1:8" ht="18.149999999999999" thickBot="1" x14ac:dyDescent="0.3">
      <c r="A25" s="59"/>
      <c r="B25" s="140" t="s">
        <v>13</v>
      </c>
      <c r="C25" s="140"/>
      <c r="D25" s="71" t="str">
        <f>IFERROR(VLOOKUP($F$8,'[1]البيانات الشخصية'!$A$12:$AM$357,25,FALSE),"")</f>
        <v/>
      </c>
      <c r="E25" s="165"/>
      <c r="F25" s="166"/>
      <c r="G25" s="167"/>
      <c r="H25" s="61"/>
    </row>
    <row r="26" spans="1:8" ht="14.3" thickBot="1" x14ac:dyDescent="0.3">
      <c r="A26" s="59"/>
      <c r="B26" s="60"/>
      <c r="C26" s="60"/>
      <c r="D26" s="60"/>
      <c r="E26" s="60"/>
      <c r="F26" s="60"/>
      <c r="G26" s="60"/>
      <c r="H26" s="61"/>
    </row>
    <row r="27" spans="1:8" ht="15.95" thickBot="1" x14ac:dyDescent="0.3">
      <c r="A27" s="59"/>
      <c r="B27" s="140" t="s">
        <v>16</v>
      </c>
      <c r="C27" s="67" t="s">
        <v>93</v>
      </c>
      <c r="D27" s="72" t="str">
        <f>IFERROR(VLOOKUP($F$8,'[1]البيانات الشخصية'!$A$12:$AM$357,27,FALSE),"")</f>
        <v/>
      </c>
      <c r="E27" s="159"/>
      <c r="F27" s="160"/>
      <c r="G27" s="161"/>
      <c r="H27" s="61"/>
    </row>
    <row r="28" spans="1:8" ht="15.95" thickBot="1" x14ac:dyDescent="0.3">
      <c r="A28" s="59"/>
      <c r="B28" s="140"/>
      <c r="C28" s="67" t="s">
        <v>94</v>
      </c>
      <c r="D28" s="72" t="str">
        <f>IFERROR(VLOOKUP($F$8,'[1]البيانات الشخصية'!$A$12:$AM$357,28,FALSE),"")</f>
        <v/>
      </c>
      <c r="E28" s="162"/>
      <c r="F28" s="163"/>
      <c r="G28" s="164"/>
      <c r="H28" s="61"/>
    </row>
    <row r="29" spans="1:8" ht="14.3" thickBot="1" x14ac:dyDescent="0.3">
      <c r="A29" s="59"/>
      <c r="B29" s="60"/>
      <c r="C29" s="60"/>
      <c r="D29" s="60"/>
      <c r="E29" s="162"/>
      <c r="F29" s="163"/>
      <c r="G29" s="164"/>
      <c r="H29" s="61"/>
    </row>
    <row r="30" spans="1:8" ht="18.149999999999999" thickBot="1" x14ac:dyDescent="0.3">
      <c r="A30" s="59"/>
      <c r="B30" s="140" t="s">
        <v>13</v>
      </c>
      <c r="C30" s="140"/>
      <c r="D30" s="73" t="str">
        <f>IFERROR(VLOOKUP($F$8,'[1]البيانات الشخصية'!$A$12:$AM$357,30,FALSE),"")</f>
        <v/>
      </c>
      <c r="E30" s="165"/>
      <c r="F30" s="166"/>
      <c r="G30" s="167"/>
      <c r="H30" s="61"/>
    </row>
    <row r="31" spans="1:8" ht="14.3" thickBot="1" x14ac:dyDescent="0.3">
      <c r="A31" s="59"/>
      <c r="B31" s="60"/>
      <c r="C31" s="60"/>
      <c r="D31" s="60"/>
      <c r="E31" s="60"/>
      <c r="F31" s="60"/>
      <c r="G31" s="60"/>
      <c r="H31" s="61"/>
    </row>
    <row r="32" spans="1:8" ht="14.3" thickBot="1" x14ac:dyDescent="0.3">
      <c r="A32" s="59"/>
      <c r="B32" s="168" t="s">
        <v>19</v>
      </c>
      <c r="C32" s="168"/>
      <c r="D32" s="168"/>
      <c r="E32" s="169" t="str">
        <f>IFERROR(VLOOKUP($F$8,'[1]البيانات الشخصية'!$A$12:$AM$357,34,FALSE),"")</f>
        <v/>
      </c>
      <c r="F32" s="170"/>
      <c r="G32" s="171"/>
      <c r="H32" s="61"/>
    </row>
    <row r="33" spans="1:8" ht="14.3" thickBot="1" x14ac:dyDescent="0.3">
      <c r="A33" s="59"/>
      <c r="B33" s="168"/>
      <c r="C33" s="168"/>
      <c r="D33" s="168"/>
      <c r="E33" s="172"/>
      <c r="F33" s="173"/>
      <c r="G33" s="174"/>
      <c r="H33" s="61"/>
    </row>
    <row r="34" spans="1:8" ht="14.3" thickBot="1" x14ac:dyDescent="0.3">
      <c r="A34" s="59"/>
      <c r="B34" s="60"/>
      <c r="C34" s="60"/>
      <c r="D34" s="60"/>
      <c r="E34" s="60"/>
      <c r="F34" s="60"/>
      <c r="G34" s="60"/>
      <c r="H34" s="61"/>
    </row>
    <row r="35" spans="1:8" ht="20.9" thickBot="1" x14ac:dyDescent="0.3">
      <c r="A35" s="59"/>
      <c r="B35" s="66" t="s">
        <v>95</v>
      </c>
      <c r="C35" s="74" t="str">
        <f>IFERROR(VLOOKUP($F$8,'[1]البيانات الشخصية'!$A$12:$AL$357,37,FALSE),"")</f>
        <v/>
      </c>
      <c r="D35" s="66" t="s">
        <v>18</v>
      </c>
      <c r="E35" s="155" t="str">
        <f>IFERROR(VLOOKUP($F$8,'[1]البيانات الشخصية'!$A$12:$AM$357,33,FALSE),"")</f>
        <v/>
      </c>
      <c r="F35" s="156"/>
      <c r="G35" s="157"/>
      <c r="H35" s="61"/>
    </row>
    <row r="36" spans="1:8" ht="14.3" thickBot="1" x14ac:dyDescent="0.3">
      <c r="A36" s="59"/>
      <c r="B36" s="60"/>
      <c r="C36" s="60"/>
      <c r="D36" s="60"/>
      <c r="E36" s="60"/>
      <c r="F36" s="60"/>
      <c r="G36" s="60"/>
      <c r="H36" s="61"/>
    </row>
    <row r="37" spans="1:8" ht="20.9" thickBot="1" x14ac:dyDescent="0.3">
      <c r="A37" s="59"/>
      <c r="B37" s="66" t="s">
        <v>96</v>
      </c>
      <c r="C37" s="155" t="str">
        <f>IFERROR(VLOOKUP($F$8,'[1]البيانات الشخصية'!$A$12:$AL$357,35,FALSE),"")</f>
        <v/>
      </c>
      <c r="D37" s="156"/>
      <c r="E37" s="156"/>
      <c r="F37" s="156"/>
      <c r="G37" s="157"/>
      <c r="H37" s="61"/>
    </row>
    <row r="38" spans="1:8" x14ac:dyDescent="0.25">
      <c r="A38" s="59"/>
      <c r="B38" s="60"/>
      <c r="C38" s="60"/>
      <c r="D38" s="60"/>
      <c r="E38" s="60"/>
      <c r="F38" s="60"/>
      <c r="G38" s="60"/>
      <c r="H38" s="61"/>
    </row>
    <row r="39" spans="1:8" ht="14.3" thickBot="1" x14ac:dyDescent="0.3">
      <c r="A39" s="75"/>
      <c r="B39" s="76"/>
      <c r="C39" s="76"/>
      <c r="D39" s="76"/>
      <c r="E39" s="76"/>
      <c r="F39" s="76"/>
      <c r="G39" s="76"/>
      <c r="H39" s="77"/>
    </row>
    <row r="40" spans="1:8" x14ac:dyDescent="0.25">
      <c r="A40" s="62"/>
      <c r="B40" s="62"/>
      <c r="C40" s="62"/>
      <c r="D40" s="62"/>
      <c r="E40" s="62"/>
      <c r="F40" s="62"/>
      <c r="G40" s="62"/>
      <c r="H40" s="62"/>
    </row>
    <row r="41" spans="1:8" x14ac:dyDescent="0.25">
      <c r="A41" s="62"/>
      <c r="B41" s="62"/>
      <c r="C41" s="62"/>
      <c r="D41" s="62"/>
      <c r="E41" s="62"/>
      <c r="F41" s="62"/>
      <c r="G41" s="62"/>
      <c r="H41" s="62"/>
    </row>
    <row r="42" spans="1:8" ht="20.350000000000001" x14ac:dyDescent="0.4">
      <c r="A42" s="62"/>
      <c r="B42" s="78" t="s">
        <v>97</v>
      </c>
      <c r="C42" s="62"/>
      <c r="D42" s="62"/>
      <c r="E42" s="158" t="s">
        <v>98</v>
      </c>
      <c r="F42" s="158"/>
      <c r="G42" s="62"/>
      <c r="H42" s="62"/>
    </row>
    <row r="43" spans="1:8" x14ac:dyDescent="0.25">
      <c r="A43" s="62"/>
      <c r="B43" s="62"/>
      <c r="C43" s="62"/>
      <c r="D43" s="62"/>
      <c r="E43" s="62"/>
      <c r="F43" s="62"/>
      <c r="G43" s="62"/>
      <c r="H43" s="62"/>
    </row>
    <row r="44" spans="1:8" x14ac:dyDescent="0.25">
      <c r="A44" s="62"/>
      <c r="B44" s="62"/>
      <c r="C44" s="62"/>
      <c r="D44" s="62"/>
      <c r="E44" s="62"/>
      <c r="F44" s="62"/>
      <c r="G44" s="62"/>
      <c r="H44" s="62"/>
    </row>
    <row r="45" spans="1:8" x14ac:dyDescent="0.25">
      <c r="A45" s="62"/>
      <c r="B45" s="62"/>
      <c r="C45" s="62"/>
      <c r="D45" s="62"/>
      <c r="E45" s="62"/>
      <c r="F45" s="62"/>
      <c r="G45" s="62"/>
      <c r="H45" s="62"/>
    </row>
    <row r="46" spans="1:8" x14ac:dyDescent="0.25">
      <c r="A46" s="62"/>
      <c r="B46" s="62"/>
      <c r="C46" s="62"/>
      <c r="D46" s="62"/>
      <c r="E46" s="62"/>
      <c r="F46" s="62"/>
      <c r="G46" s="62"/>
      <c r="H46" s="62"/>
    </row>
    <row r="47" spans="1:8" x14ac:dyDescent="0.25">
      <c r="A47" s="62"/>
      <c r="B47" s="62"/>
      <c r="C47" s="62"/>
      <c r="D47" s="62"/>
      <c r="E47" s="62"/>
      <c r="F47" s="62"/>
      <c r="G47" s="62"/>
      <c r="H47" s="62"/>
    </row>
    <row r="48" spans="1:8" x14ac:dyDescent="0.25">
      <c r="A48" s="62"/>
      <c r="B48" s="62"/>
      <c r="C48" s="62"/>
      <c r="D48" s="62"/>
      <c r="E48" s="62"/>
      <c r="F48" s="62"/>
      <c r="G48" s="62"/>
      <c r="H48" s="62"/>
    </row>
  </sheetData>
  <mergeCells count="24">
    <mergeCell ref="I1:K1"/>
    <mergeCell ref="C37:G37"/>
    <mergeCell ref="E42:F42"/>
    <mergeCell ref="B27:B28"/>
    <mergeCell ref="E27:G30"/>
    <mergeCell ref="B30:C30"/>
    <mergeCell ref="B32:D33"/>
    <mergeCell ref="E32:G33"/>
    <mergeCell ref="E35:G35"/>
    <mergeCell ref="B15:B17"/>
    <mergeCell ref="E15:G19"/>
    <mergeCell ref="B18:D18"/>
    <mergeCell ref="B19:C19"/>
    <mergeCell ref="B21:B23"/>
    <mergeCell ref="E21:G25"/>
    <mergeCell ref="B24:D24"/>
    <mergeCell ref="B25:C25"/>
    <mergeCell ref="B3:D3"/>
    <mergeCell ref="B4:D4"/>
    <mergeCell ref="B5:D5"/>
    <mergeCell ref="F7:G7"/>
    <mergeCell ref="B13:C14"/>
    <mergeCell ref="D13:D14"/>
    <mergeCell ref="E13:G14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 الشخصية</vt:lpstr>
      <vt:lpstr>الشهادة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DE FAMELIA</dc:creator>
  <cp:lastModifiedBy>k</cp:lastModifiedBy>
  <dcterms:created xsi:type="dcterms:W3CDTF">2014-03-02T20:54:02Z</dcterms:created>
  <dcterms:modified xsi:type="dcterms:W3CDTF">2014-03-03T21:06:44Z</dcterms:modified>
</cp:coreProperties>
</file>